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1.xml" ContentType="application/vnd.openxmlformats-officedocument.drawing+xml"/>
  <Override PartName="/xl/pivotTables/pivotTable9.xml" ContentType="application/vnd.openxmlformats-officedocument.spreadsheetml.pivotTable+xml"/>
  <Override PartName="/xl/pivotTables/pivotTable10.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hidePivotFieldList="1" defaultThemeVersion="124226"/>
  <mc:AlternateContent xmlns:mc="http://schemas.openxmlformats.org/markup-compatibility/2006">
    <mc:Choice Requires="x15">
      <x15ac:absPath xmlns:x15ac="http://schemas.microsoft.com/office/spreadsheetml/2010/11/ac" url="C:\BLUESOFTS\tuan\Business\Đào tạo mới 2018\EXCEL NANG CAO\Tai lieu hoc vien Excel Nang Cao bluesofts.net\Chuyen de 7 - Pivot_bluesofts.net\"/>
    </mc:Choice>
  </mc:AlternateContent>
  <bookViews>
    <workbookView xWindow="480" yWindow="30" windowWidth="14355" windowHeight="8220" tabRatio="978"/>
  </bookViews>
  <sheets>
    <sheet name="KHO" sheetId="1" r:id="rId1"/>
    <sheet name="pv1" sheetId="6" r:id="rId2"/>
    <sheet name="pv2" sheetId="7" r:id="rId3"/>
    <sheet name="pv3" sheetId="8" r:id="rId4"/>
    <sheet name="pv4" sheetId="9" r:id="rId5"/>
    <sheet name="pv5" sheetId="10" r:id="rId6"/>
    <sheet name="pv6" sheetId="12" r:id="rId7"/>
    <sheet name="pv7" sheetId="13" r:id="rId8"/>
    <sheet name="pv8" sheetId="14" r:id="rId9"/>
    <sheet name="pv9 N-X-T" sheetId="15" r:id="rId10"/>
    <sheet name="pv9 TH N-X-T" sheetId="16" r:id="rId11"/>
  </sheets>
  <definedNames>
    <definedName name="_xlnm._FilterDatabase" localSheetId="0" hidden="1">KHO!$A$3:$K$68</definedName>
    <definedName name="KHO">KHO!$A$3:$K$68</definedName>
    <definedName name="KHO_LOAI_PHIEU">KHO!$J$4:$J$68</definedName>
    <definedName name="KHO_MA_VLSPHH">KHO!$G$4:$G$68</definedName>
    <definedName name="KHO_NGAY_CT">KHO!$B$4:$B$68</definedName>
    <definedName name="KHO_SLG">KHO!$H$4:$H$68</definedName>
    <definedName name="KHO_THANH_TIEN">KHO!$K$4:$K$68</definedName>
  </definedNames>
  <calcPr calcId="162913"/>
  <pivotCaches>
    <pivotCache cacheId="0" r:id="rId12"/>
    <pivotCache cacheId="1" r:id="rId13"/>
  </pivotCaches>
</workbook>
</file>

<file path=xl/calcChain.xml><?xml version="1.0" encoding="utf-8"?>
<calcChain xmlns="http://schemas.openxmlformats.org/spreadsheetml/2006/main">
  <c r="L5" i="1" l="1"/>
  <c r="N5" i="1" s="1"/>
  <c r="M5" i="1"/>
  <c r="L6" i="1"/>
  <c r="M6" i="1"/>
  <c r="L7" i="1"/>
  <c r="N7" i="1" s="1"/>
  <c r="M7" i="1"/>
  <c r="L8" i="1"/>
  <c r="M8" i="1"/>
  <c r="N8" i="1" s="1"/>
  <c r="L9" i="1"/>
  <c r="N9" i="1" s="1"/>
  <c r="M9" i="1"/>
  <c r="L10" i="1"/>
  <c r="M10" i="1"/>
  <c r="N10" i="1" s="1"/>
  <c r="L11" i="1"/>
  <c r="N11" i="1" s="1"/>
  <c r="M11" i="1"/>
  <c r="L12" i="1"/>
  <c r="M12" i="1"/>
  <c r="N12" i="1" s="1"/>
  <c r="L13" i="1"/>
  <c r="N13" i="1" s="1"/>
  <c r="M13" i="1"/>
  <c r="L14" i="1"/>
  <c r="M14" i="1"/>
  <c r="N14" i="1" s="1"/>
  <c r="L15" i="1"/>
  <c r="M15" i="1"/>
  <c r="L16" i="1"/>
  <c r="M16" i="1"/>
  <c r="L17" i="1"/>
  <c r="N17" i="1" s="1"/>
  <c r="M17" i="1"/>
  <c r="L18" i="1"/>
  <c r="M18" i="1"/>
  <c r="L19" i="1"/>
  <c r="N19" i="1" s="1"/>
  <c r="M19" i="1"/>
  <c r="L20" i="1"/>
  <c r="M20" i="1"/>
  <c r="L21" i="1"/>
  <c r="N21" i="1" s="1"/>
  <c r="M21" i="1"/>
  <c r="L22" i="1"/>
  <c r="N22" i="1" s="1"/>
  <c r="M22" i="1"/>
  <c r="L23" i="1"/>
  <c r="N23" i="1" s="1"/>
  <c r="M23" i="1"/>
  <c r="L24" i="1"/>
  <c r="M24" i="1"/>
  <c r="L25" i="1"/>
  <c r="N25" i="1" s="1"/>
  <c r="M25" i="1"/>
  <c r="L26" i="1"/>
  <c r="N26" i="1" s="1"/>
  <c r="M26" i="1"/>
  <c r="L27" i="1"/>
  <c r="N27" i="1" s="1"/>
  <c r="M27" i="1"/>
  <c r="L28" i="1"/>
  <c r="M28" i="1"/>
  <c r="L29" i="1"/>
  <c r="N29" i="1" s="1"/>
  <c r="M29" i="1"/>
  <c r="L30" i="1"/>
  <c r="N30" i="1" s="1"/>
  <c r="M30" i="1"/>
  <c r="L31" i="1"/>
  <c r="M31" i="1"/>
  <c r="L32" i="1"/>
  <c r="M32" i="1"/>
  <c r="L33" i="1"/>
  <c r="N33" i="1" s="1"/>
  <c r="M33" i="1"/>
  <c r="L34" i="1"/>
  <c r="N34" i="1" s="1"/>
  <c r="M34" i="1"/>
  <c r="L35" i="1"/>
  <c r="M35" i="1"/>
  <c r="L36" i="1"/>
  <c r="M36" i="1"/>
  <c r="L37" i="1"/>
  <c r="N37" i="1" s="1"/>
  <c r="M37" i="1"/>
  <c r="L38" i="1"/>
  <c r="N38" i="1" s="1"/>
  <c r="M38" i="1"/>
  <c r="L39" i="1"/>
  <c r="M39" i="1"/>
  <c r="L40" i="1"/>
  <c r="M40" i="1"/>
  <c r="L41" i="1"/>
  <c r="N41" i="1" s="1"/>
  <c r="M41" i="1"/>
  <c r="L42" i="1"/>
  <c r="N42" i="1" s="1"/>
  <c r="M42" i="1"/>
  <c r="L43" i="1"/>
  <c r="N43" i="1" s="1"/>
  <c r="M43" i="1"/>
  <c r="L44" i="1"/>
  <c r="M44" i="1"/>
  <c r="L45" i="1"/>
  <c r="N45" i="1" s="1"/>
  <c r="M45" i="1"/>
  <c r="L46" i="1"/>
  <c r="N46" i="1" s="1"/>
  <c r="M46" i="1"/>
  <c r="L47" i="1"/>
  <c r="N47" i="1" s="1"/>
  <c r="M47" i="1"/>
  <c r="L48" i="1"/>
  <c r="M48" i="1"/>
  <c r="L49" i="1"/>
  <c r="N49" i="1" s="1"/>
  <c r="M49" i="1"/>
  <c r="L50" i="1"/>
  <c r="N50" i="1" s="1"/>
  <c r="M50" i="1"/>
  <c r="L51" i="1"/>
  <c r="N51" i="1" s="1"/>
  <c r="M51" i="1"/>
  <c r="L52" i="1"/>
  <c r="M52" i="1"/>
  <c r="L53" i="1"/>
  <c r="N53" i="1" s="1"/>
  <c r="M53" i="1"/>
  <c r="L54" i="1"/>
  <c r="M54" i="1"/>
  <c r="L55" i="1"/>
  <c r="M55" i="1"/>
  <c r="L56" i="1"/>
  <c r="M56" i="1"/>
  <c r="L57" i="1"/>
  <c r="N57" i="1" s="1"/>
  <c r="M57" i="1"/>
  <c r="L58" i="1"/>
  <c r="N58" i="1" s="1"/>
  <c r="M58" i="1"/>
  <c r="L59" i="1"/>
  <c r="N59" i="1" s="1"/>
  <c r="M59" i="1"/>
  <c r="L60" i="1"/>
  <c r="M60" i="1"/>
  <c r="L61" i="1"/>
  <c r="N61" i="1" s="1"/>
  <c r="M61" i="1"/>
  <c r="L62" i="1"/>
  <c r="N62" i="1" s="1"/>
  <c r="M62" i="1"/>
  <c r="L63" i="1"/>
  <c r="N63" i="1" s="1"/>
  <c r="M63" i="1"/>
  <c r="L64" i="1"/>
  <c r="M64" i="1"/>
  <c r="L65" i="1"/>
  <c r="N65" i="1" s="1"/>
  <c r="M65" i="1"/>
  <c r="L66" i="1"/>
  <c r="N66" i="1" s="1"/>
  <c r="M66" i="1"/>
  <c r="L67" i="1"/>
  <c r="M67" i="1"/>
  <c r="L68" i="1"/>
  <c r="M68" i="1"/>
  <c r="M4" i="1"/>
  <c r="L4" i="1"/>
  <c r="N4" i="1" s="1"/>
  <c r="N52" i="1" l="1"/>
  <c r="N32" i="1"/>
  <c r="N64" i="1"/>
  <c r="N36" i="1"/>
  <c r="N16" i="1"/>
  <c r="N67" i="1"/>
  <c r="N55" i="1"/>
  <c r="N39" i="1"/>
  <c r="N35" i="1"/>
  <c r="N31" i="1"/>
  <c r="N15" i="1"/>
  <c r="N68" i="1"/>
  <c r="N44" i="1"/>
  <c r="N6" i="1"/>
  <c r="N40" i="1"/>
  <c r="N20" i="1"/>
  <c r="N54" i="1"/>
  <c r="N18" i="1"/>
  <c r="N56" i="1"/>
  <c r="N48" i="1"/>
  <c r="N28" i="1"/>
  <c r="N60" i="1"/>
  <c r="N24" i="1"/>
</calcChain>
</file>

<file path=xl/sharedStrings.xml><?xml version="1.0" encoding="utf-8"?>
<sst xmlns="http://schemas.openxmlformats.org/spreadsheetml/2006/main" count="595" uniqueCount="91">
  <si>
    <t>N = NHẬP</t>
  </si>
  <si>
    <r>
      <t xml:space="preserve">Tên sổ </t>
    </r>
    <r>
      <rPr>
        <b/>
        <sz val="12"/>
        <color indexed="12"/>
        <rFont val="Times New Roman"/>
        <family val="1"/>
      </rPr>
      <t>KHO = A3:K68</t>
    </r>
  </si>
  <si>
    <t>X= XUẤT</t>
  </si>
  <si>
    <t>SO_CT</t>
  </si>
  <si>
    <t>NGAY_CT</t>
  </si>
  <si>
    <t>MA_KH</t>
  </si>
  <si>
    <t>MA_NB</t>
  </si>
  <si>
    <t>MA_NV</t>
  </si>
  <si>
    <t>KHO</t>
  </si>
  <si>
    <t>MA_VLSPHH</t>
  </si>
  <si>
    <t>SLG</t>
  </si>
  <si>
    <t>DON_GIA</t>
  </si>
  <si>
    <t>LOAI_PHIEU</t>
  </si>
  <si>
    <t>THANH_TIEN</t>
  </si>
  <si>
    <t>TDKHO</t>
  </si>
  <si>
    <t>NB001</t>
  </si>
  <si>
    <t>KHOHH</t>
  </si>
  <si>
    <t>HH001</t>
  </si>
  <si>
    <t>N</t>
  </si>
  <si>
    <t>NB002</t>
  </si>
  <si>
    <t>HH002</t>
  </si>
  <si>
    <t>NB004</t>
  </si>
  <si>
    <t>HH003</t>
  </si>
  <si>
    <t>HH004</t>
  </si>
  <si>
    <t>NK00000001</t>
  </si>
  <si>
    <t>NK00000002</t>
  </si>
  <si>
    <t>XK00000001</t>
  </si>
  <si>
    <t>KH001</t>
  </si>
  <si>
    <t>X</t>
  </si>
  <si>
    <t>XK00000002</t>
  </si>
  <si>
    <t>KH002</t>
  </si>
  <si>
    <t>XK00000003</t>
  </si>
  <si>
    <t>KH003</t>
  </si>
  <si>
    <t>NK00000003</t>
  </si>
  <si>
    <t>NK00000004</t>
  </si>
  <si>
    <t>XK00000004</t>
  </si>
  <si>
    <t>KH004</t>
  </si>
  <si>
    <t>XK00000005</t>
  </si>
  <si>
    <t>XK00000006</t>
  </si>
  <si>
    <t>XK00000007</t>
  </si>
  <si>
    <t>NK00000005</t>
  </si>
  <si>
    <t>NK00000006</t>
  </si>
  <si>
    <t>XK00000008</t>
  </si>
  <si>
    <t>NK00000007</t>
  </si>
  <si>
    <t>HH005</t>
  </si>
  <si>
    <t>NK00000008</t>
  </si>
  <si>
    <t>XK00000009</t>
  </si>
  <si>
    <t>HH006</t>
  </si>
  <si>
    <t>XK00000010</t>
  </si>
  <si>
    <t>NK00000009</t>
  </si>
  <si>
    <t>XK00000011</t>
  </si>
  <si>
    <t>XK00000012</t>
  </si>
  <si>
    <t>NK00000010</t>
  </si>
  <si>
    <t>BM</t>
  </si>
  <si>
    <t>BE1</t>
  </si>
  <si>
    <t>XK00000013</t>
  </si>
  <si>
    <t>BO</t>
  </si>
  <si>
    <t>LB</t>
  </si>
  <si>
    <t>BE</t>
  </si>
  <si>
    <t>BTC</t>
  </si>
  <si>
    <t>(All)</t>
  </si>
  <si>
    <t>Row Labels</t>
  </si>
  <si>
    <t>Grand Total</t>
  </si>
  <si>
    <t>Column Labels</t>
  </si>
  <si>
    <t>Sum of SLG</t>
  </si>
  <si>
    <t>Sum of DON_GIA</t>
  </si>
  <si>
    <t>Sum of THANH_TIEN</t>
  </si>
  <si>
    <t>Số lượng</t>
  </si>
  <si>
    <t>Đơn giá</t>
  </si>
  <si>
    <t>Thành tiền</t>
  </si>
  <si>
    <t>Tiền thuế 10%</t>
  </si>
  <si>
    <t>Mã hàng</t>
  </si>
  <si>
    <t>Tổng</t>
  </si>
  <si>
    <t>Ngày CT</t>
  </si>
  <si>
    <t>Loại phiếu</t>
  </si>
  <si>
    <t>Tổng hợp nhập hoặc xuất</t>
  </si>
  <si>
    <t>Sum of SLG_N</t>
  </si>
  <si>
    <t>Sum of SLG_X</t>
  </si>
  <si>
    <t>(blank)</t>
  </si>
  <si>
    <t>Tổng hợp xuất</t>
  </si>
  <si>
    <t>Tỷ lệ%</t>
  </si>
  <si>
    <t>Rank</t>
  </si>
  <si>
    <t>Lũy kế</t>
  </si>
  <si>
    <t>SLG_NHAP</t>
  </si>
  <si>
    <t>SLG_XUẤT</t>
  </si>
  <si>
    <t>TON</t>
  </si>
  <si>
    <t>Nhập</t>
  </si>
  <si>
    <t>Xuất</t>
  </si>
  <si>
    <t>Tồn</t>
  </si>
  <si>
    <t>Chi tiết Nhập - Xuất - Tồn</t>
  </si>
  <si>
    <t>(Thẻ kho)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</si>
</sst>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6" formatCode="&quot;$&quot;#,##0_);[Red]\(&quot;$&quot;#,##0\)"/>
    <numFmt numFmtId="7" formatCode="&quot;$&quot;#,##0.00_);\(&quot;$&quot;#,##0.00\)"/>
    <numFmt numFmtId="42" formatCode="_(&quot;$&quot;* #,##0_);_(&quot;$&quot;* \(#,##0\);_(&quot;$&quot;* &quot;-&quot;_);_(@_)"/>
    <numFmt numFmtId="41" formatCode="_(* #,##0_);_(* \(#,##0\);_(* &quot;-&quot;_);_(@_)"/>
    <numFmt numFmtId="43" formatCode="_(* #,##0.00_);_(* \(#,##0.00\);_(* &quot;-&quot;??_);_(@_)"/>
    <numFmt numFmtId="167" formatCode="_-* #,##0.00_$_-;_-* #,##0.00_$\-;_-* &quot;-&quot;??_$_-;_-@_-"/>
    <numFmt numFmtId="170" formatCode="_-* #,##0_-;\-* #,##0_-;_-* &quot;-&quot;_-;_-@_-"/>
    <numFmt numFmtId="171" formatCode="_-* #,##0.00_-;\-* #,##0.00_-;_-* &quot;-&quot;??_-;_-@_-"/>
    <numFmt numFmtId="172" formatCode="_ * #,##0_ ;_ * \-#,##0_ ;_ * &quot;-&quot;_ ;_ @_ "/>
    <numFmt numFmtId="173" formatCode="_ * #,##0.00_ ;_ * \-#,##0.00_ ;_ * &quot;-&quot;??_ ;_ @_ "/>
    <numFmt numFmtId="174" formatCode="0.0;[Red]0.0"/>
    <numFmt numFmtId="175" formatCode="#,##0\ &quot;mk&quot;;[Red]\-#,##0\ &quot;mk&quot;"/>
    <numFmt numFmtId="176" formatCode="_-* #,##0\ _m_k_-;\-* #,##0\ _m_k_-;_-* &quot;-&quot;\ _m_k_-;_-@_-"/>
    <numFmt numFmtId="177" formatCode="#,##0.00\ &quot;F&quot;;[Red]\-#,##0.00\ &quot;F&quot;"/>
    <numFmt numFmtId="178" formatCode="_-* #,##0\ &quot;F&quot;_-;\-* #,##0\ &quot;F&quot;_-;_-* &quot;-&quot;\ &quot;F&quot;_-;_-@_-"/>
    <numFmt numFmtId="179" formatCode="#,##0\ &quot;F&quot;;[Red]\-#,##0\ &quot;F&quot;"/>
    <numFmt numFmtId="180" formatCode="#,##0.00\ &quot;F&quot;;\-#,##0.00\ &quot;F&quot;"/>
    <numFmt numFmtId="181" formatCode="000\-000"/>
    <numFmt numFmtId="182" formatCode="yyyy&quot;년&quot;\ m&quot;월&quot;\ d&quot;일&quot;"/>
    <numFmt numFmtId="183" formatCode="&quot;\&quot;#,##0.00;[Red]&quot;\&quot;\-#,##0.00"/>
    <numFmt numFmtId="184" formatCode="&quot;\&quot;#,##0;[Red]&quot;\&quot;\-#,##0"/>
    <numFmt numFmtId="185" formatCode="_-&quot;$&quot;* #,##0_-;\-&quot;$&quot;* #,##0_-;_-&quot;$&quot;* &quot;-&quot;_-;_-@_-"/>
    <numFmt numFmtId="186" formatCode="_-&quot;$&quot;* #,##0.00_-;\-&quot;$&quot;* #,##0.00_-;_-&quot;$&quot;* &quot;-&quot;??_-;_-@_-"/>
  </numFmts>
  <fonts count="35">
    <font>
      <sz val="10"/>
      <name val="Times New Roman"/>
      <family val="1"/>
    </font>
    <font>
      <sz val="10"/>
      <name val="MS Sans Serif"/>
      <family val="2"/>
    </font>
    <font>
      <sz val="10"/>
      <name val="Times New Roman"/>
      <family val="1"/>
    </font>
    <font>
      <sz val="12"/>
      <name val="Times New Roman"/>
      <family val="1"/>
    </font>
    <font>
      <b/>
      <sz val="12"/>
      <color indexed="12"/>
      <name val="Times New Roman"/>
      <family val="1"/>
    </font>
    <font>
      <b/>
      <sz val="10"/>
      <color indexed="9"/>
      <name val="MS Sans Serif"/>
      <family val="2"/>
    </font>
    <font>
      <sz val="12"/>
      <name val=".VnTime"/>
      <family val="2"/>
    </font>
    <font>
      <sz val="10"/>
      <name val="VNI-Times"/>
    </font>
    <font>
      <b/>
      <sz val="10"/>
      <name val="Times New Roman"/>
      <family val="1"/>
    </font>
    <font>
      <sz val="10"/>
      <name val="Tahoma"/>
      <family val="2"/>
    </font>
    <font>
      <sz val="10"/>
      <name val="Arial"/>
      <family val="2"/>
    </font>
    <font>
      <sz val="14"/>
      <name val="??"/>
      <family val="3"/>
    </font>
    <font>
      <sz val="12"/>
      <name val="????"/>
      <family val="1"/>
      <charset val="136"/>
    </font>
    <font>
      <sz val="12"/>
      <name val="Courier"/>
      <family val="3"/>
    </font>
    <font>
      <sz val="10"/>
      <name val="???"/>
      <family val="3"/>
    </font>
    <font>
      <sz val="12"/>
      <name val="|??¢¥¢¬¨Ï"/>
      <family val="1"/>
      <charset val="129"/>
    </font>
    <font>
      <sz val="12"/>
      <name val="¹UAAA¼"/>
      <family val="3"/>
      <charset val="129"/>
    </font>
    <font>
      <sz val="12"/>
      <name val="µ¸¿òÃ¼"/>
      <family val="3"/>
      <charset val="129"/>
    </font>
    <font>
      <sz val="11"/>
      <name val="µ¸¿ò"/>
      <charset val="129"/>
    </font>
    <font>
      <b/>
      <sz val="10"/>
      <name val="Helv"/>
      <family val="2"/>
    </font>
    <font>
      <sz val="8"/>
      <name val="Arial"/>
      <family val="2"/>
    </font>
    <font>
      <b/>
      <sz val="12"/>
      <name val="Helv"/>
      <family val="2"/>
    </font>
    <font>
      <b/>
      <sz val="12"/>
      <name val="Arial"/>
      <family val="2"/>
    </font>
    <font>
      <b/>
      <sz val="11"/>
      <name val="Helv"/>
      <family val="2"/>
    </font>
    <font>
      <sz val="10"/>
      <name val=".VnTime"/>
      <family val="2"/>
    </font>
    <font>
      <sz val="12"/>
      <name val="Arial"/>
      <family val="2"/>
    </font>
    <font>
      <sz val="12"/>
      <name val="¹ÙÅÁÃ¼"/>
      <family val="1"/>
      <charset val="129"/>
    </font>
    <font>
      <sz val="13"/>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바탕체"/>
      <family val="1"/>
      <charset val="129"/>
    </font>
    <font>
      <sz val="10"/>
      <name val="굴림체"/>
      <family val="3"/>
      <charset val="129"/>
    </font>
    <font>
      <sz val="9"/>
      <name val="Arial"/>
      <family val="2"/>
    </font>
  </fonts>
  <fills count="5">
    <fill>
      <patternFill patternType="none"/>
    </fill>
    <fill>
      <patternFill patternType="gray125"/>
    </fill>
    <fill>
      <patternFill patternType="solid">
        <fgColor indexed="62"/>
        <bgColor indexed="64"/>
      </patternFill>
    </fill>
    <fill>
      <patternFill patternType="solid">
        <fgColor indexed="9"/>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75">
    <xf numFmtId="0" fontId="0" fillId="0" borderId="0"/>
    <xf numFmtId="0" fontId="1" fillId="0" borderId="0"/>
    <xf numFmtId="0" fontId="7" fillId="0" borderId="0"/>
    <xf numFmtId="0" fontId="9" fillId="0" borderId="0"/>
    <xf numFmtId="43" fontId="7" fillId="0" borderId="0" applyFont="0" applyFill="0" applyBorder="0" applyAlignment="0" applyProtection="0"/>
    <xf numFmtId="0" fontId="6" fillId="0" borderId="0"/>
    <xf numFmtId="167" fontId="6" fillId="0" borderId="0" applyFont="0" applyFill="0" applyBorder="0" applyAlignment="0" applyProtection="0"/>
    <xf numFmtId="0" fontId="10" fillId="0" borderId="0" applyNumberFormat="0" applyFill="0" applyBorder="0" applyAlignment="0" applyProtection="0"/>
    <xf numFmtId="40" fontId="11" fillId="0" borderId="0" applyFont="0" applyFill="0" applyBorder="0" applyAlignment="0" applyProtection="0"/>
    <xf numFmtId="38" fontId="11" fillId="0" borderId="0" applyFont="0" applyFill="0" applyBorder="0" applyAlignment="0" applyProtection="0"/>
    <xf numFmtId="170" fontId="12" fillId="0" borderId="0" applyFont="0" applyFill="0" applyBorder="0" applyAlignment="0" applyProtection="0"/>
    <xf numFmtId="171" fontId="12" fillId="0" borderId="0" applyFont="0" applyFill="0" applyBorder="0" applyAlignment="0" applyProtection="0"/>
    <xf numFmtId="42" fontId="13" fillId="0" borderId="0" applyFont="0" applyFill="0" applyBorder="0" applyAlignment="0" applyProtection="0"/>
    <xf numFmtId="0" fontId="14" fillId="0" borderId="0"/>
    <xf numFmtId="0" fontId="10" fillId="0" borderId="0" applyFont="0" applyFill="0" applyBorder="0" applyAlignment="0" applyProtection="0"/>
    <xf numFmtId="0" fontId="10" fillId="0" borderId="0" applyFont="0" applyFill="0" applyBorder="0" applyAlignment="0" applyProtection="0"/>
    <xf numFmtId="0" fontId="15" fillId="0" borderId="0"/>
    <xf numFmtId="0" fontId="10" fillId="0" borderId="0" applyNumberForma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72" fontId="17" fillId="0" borderId="0" applyFont="0" applyFill="0" applyBorder="0" applyAlignment="0" applyProtection="0"/>
    <xf numFmtId="0" fontId="16" fillId="0" borderId="0" applyFont="0" applyFill="0" applyBorder="0" applyAlignment="0" applyProtection="0"/>
    <xf numFmtId="173" fontId="17" fillId="0" borderId="0" applyFont="0" applyFill="0" applyBorder="0" applyAlignment="0" applyProtection="0"/>
    <xf numFmtId="0" fontId="16" fillId="0" borderId="0" applyFont="0" applyFill="0" applyBorder="0" applyAlignment="0" applyProtection="0"/>
    <xf numFmtId="0" fontId="16" fillId="0" borderId="0"/>
    <xf numFmtId="0" fontId="16" fillId="0" borderId="0"/>
    <xf numFmtId="0" fontId="18" fillId="0" borderId="0"/>
    <xf numFmtId="0" fontId="19" fillId="0" borderId="0"/>
    <xf numFmtId="3" fontId="10" fillId="0" borderId="0" applyFont="0" applyFill="0" applyBorder="0" applyAlignment="0" applyProtection="0"/>
    <xf numFmtId="174" fontId="10" fillId="0" borderId="0" applyFont="0" applyFill="0" applyBorder="0" applyAlignment="0" applyProtection="0"/>
    <xf numFmtId="0" fontId="10" fillId="0" borderId="0" applyFont="0" applyFill="0" applyBorder="0" applyAlignment="0" applyProtection="0"/>
    <xf numFmtId="2" fontId="10" fillId="0" borderId="0" applyFont="0" applyFill="0" applyBorder="0" applyAlignment="0" applyProtection="0"/>
    <xf numFmtId="38" fontId="20" fillId="3" borderId="0" applyNumberFormat="0" applyBorder="0" applyAlignment="0" applyProtection="0"/>
    <xf numFmtId="0" fontId="21" fillId="0" borderId="0">
      <alignment horizontal="left"/>
    </xf>
    <xf numFmtId="0" fontId="22" fillId="0" borderId="2" applyNumberFormat="0" applyAlignment="0" applyProtection="0">
      <alignment horizontal="left" vertical="center"/>
    </xf>
    <xf numFmtId="0" fontId="22" fillId="0" borderId="3">
      <alignment horizontal="left" vertical="center"/>
    </xf>
    <xf numFmtId="10" fontId="20" fillId="3" borderId="1" applyNumberFormat="0" applyBorder="0" applyAlignment="0" applyProtection="0"/>
    <xf numFmtId="38" fontId="1" fillId="0" borderId="0" applyFont="0" applyFill="0" applyBorder="0" applyAlignment="0" applyProtection="0"/>
    <xf numFmtId="40" fontId="1" fillId="0" borderId="0" applyFont="0" applyFill="0" applyBorder="0" applyAlignment="0" applyProtection="0"/>
    <xf numFmtId="0" fontId="23" fillId="0" borderId="4"/>
    <xf numFmtId="175" fontId="24" fillId="0" borderId="0" applyFont="0" applyFill="0" applyBorder="0" applyAlignment="0" applyProtection="0"/>
    <xf numFmtId="176" fontId="24" fillId="0" borderId="0" applyFont="0" applyFill="0" applyBorder="0" applyAlignment="0" applyProtection="0"/>
    <xf numFmtId="0" fontId="25" fillId="0" borderId="0" applyNumberFormat="0" applyFont="0" applyFill="0" applyAlignment="0"/>
    <xf numFmtId="0" fontId="26" fillId="0" borderId="0"/>
    <xf numFmtId="0" fontId="9" fillId="0" borderId="0"/>
    <xf numFmtId="0" fontId="9" fillId="0" borderId="0"/>
    <xf numFmtId="10" fontId="10" fillId="0" borderId="0" applyFont="0" applyFill="0" applyBorder="0" applyAlignment="0" applyProtection="0"/>
    <xf numFmtId="0" fontId="23" fillId="0" borderId="0"/>
    <xf numFmtId="177" fontId="27" fillId="0" borderId="5">
      <alignment horizontal="right" vertical="center"/>
    </xf>
    <xf numFmtId="177" fontId="27" fillId="0" borderId="5">
      <alignment horizontal="right" vertical="center"/>
    </xf>
    <xf numFmtId="177" fontId="27" fillId="0" borderId="5">
      <alignment horizontal="right" vertical="center"/>
    </xf>
    <xf numFmtId="178" fontId="27" fillId="0" borderId="5">
      <alignment horizontal="center"/>
    </xf>
    <xf numFmtId="179" fontId="27" fillId="0" borderId="0"/>
    <xf numFmtId="180" fontId="27" fillId="0" borderId="1"/>
    <xf numFmtId="0" fontId="28" fillId="0" borderId="0" applyFont="0" applyFill="0" applyBorder="0" applyAlignment="0" applyProtection="0"/>
    <xf numFmtId="0" fontId="28" fillId="0" borderId="0" applyFont="0" applyFill="0" applyBorder="0" applyAlignment="0" applyProtection="0"/>
    <xf numFmtId="0" fontId="3" fillId="0" borderId="0">
      <alignment vertical="center"/>
    </xf>
    <xf numFmtId="40" fontId="29" fillId="0" borderId="0" applyFont="0" applyFill="0" applyBorder="0" applyAlignment="0" applyProtection="0"/>
    <xf numFmtId="38" fontId="29"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9" fontId="30" fillId="0" borderId="0" applyFont="0" applyFill="0" applyBorder="0" applyAlignment="0" applyProtection="0"/>
    <xf numFmtId="0" fontId="31" fillId="0" borderId="0"/>
    <xf numFmtId="181" fontId="10" fillId="0" borderId="0" applyFont="0" applyFill="0" applyBorder="0" applyAlignment="0" applyProtection="0"/>
    <xf numFmtId="182" fontId="10" fillId="0" borderId="0" applyFont="0" applyFill="0" applyBorder="0" applyAlignment="0" applyProtection="0"/>
    <xf numFmtId="183" fontId="32" fillId="0" borderId="0" applyFont="0" applyFill="0" applyBorder="0" applyAlignment="0" applyProtection="0"/>
    <xf numFmtId="184" fontId="32" fillId="0" borderId="0" applyFont="0" applyFill="0" applyBorder="0" applyAlignment="0" applyProtection="0"/>
    <xf numFmtId="0" fontId="33" fillId="0" borderId="0"/>
    <xf numFmtId="0" fontId="25" fillId="0" borderId="0"/>
    <xf numFmtId="170" fontId="34" fillId="0" borderId="0" applyFont="0" applyFill="0" applyBorder="0" applyAlignment="0" applyProtection="0"/>
    <xf numFmtId="171" fontId="34" fillId="0" borderId="0" applyFont="0" applyFill="0" applyBorder="0" applyAlignment="0" applyProtection="0"/>
    <xf numFmtId="185" fontId="34" fillId="0" borderId="0" applyFont="0" applyFill="0" applyBorder="0" applyAlignment="0" applyProtection="0"/>
    <xf numFmtId="6" fontId="13" fillId="0" borderId="0" applyFont="0" applyFill="0" applyBorder="0" applyAlignment="0" applyProtection="0"/>
    <xf numFmtId="186" fontId="34" fillId="0" borderId="0" applyFont="0" applyFill="0" applyBorder="0" applyAlignment="0" applyProtection="0"/>
    <xf numFmtId="0" fontId="2" fillId="0" borderId="0"/>
  </cellStyleXfs>
  <cellXfs count="20">
    <xf numFmtId="0" fontId="0" fillId="0" borderId="0" xfId="0"/>
    <xf numFmtId="0" fontId="1" fillId="0" borderId="0" xfId="1"/>
    <xf numFmtId="0" fontId="1" fillId="0" borderId="0" xfId="1" applyFont="1"/>
    <xf numFmtId="0" fontId="5" fillId="2" borderId="0" xfId="1" applyNumberFormat="1" applyFont="1" applyFill="1"/>
    <xf numFmtId="0" fontId="1" fillId="0" borderId="0" xfId="1" quotePrefix="1" applyNumberFormat="1"/>
    <xf numFmtId="14" fontId="1" fillId="0" borderId="0" xfId="1" applyNumberFormat="1"/>
    <xf numFmtId="39" fontId="1" fillId="0" borderId="0" xfId="1" applyNumberFormat="1"/>
    <xf numFmtId="7" fontId="1" fillId="0" borderId="0" xfId="1"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NumberFormat="1"/>
    <xf numFmtId="41" fontId="0" fillId="0" borderId="0" xfId="0" applyNumberFormat="1"/>
    <xf numFmtId="9" fontId="0" fillId="0" borderId="0" xfId="0" applyNumberFormat="1"/>
    <xf numFmtId="0" fontId="8" fillId="0" borderId="0" xfId="0" applyFont="1"/>
    <xf numFmtId="0" fontId="0" fillId="4" borderId="0" xfId="0" applyFill="1" applyAlignment="1">
      <alignment horizontal="left"/>
    </xf>
    <xf numFmtId="41" fontId="0" fillId="4" borderId="0" xfId="0" applyNumberFormat="1" applyFill="1"/>
    <xf numFmtId="10" fontId="0" fillId="0" borderId="0" xfId="0" applyNumberFormat="1"/>
    <xf numFmtId="0" fontId="0" fillId="0" borderId="0" xfId="0" applyNumberFormat="1" applyAlignment="1">
      <alignment horizontal="center"/>
    </xf>
    <xf numFmtId="14" fontId="3" fillId="0" borderId="0" xfId="0" applyNumberFormat="1" applyFont="1" applyAlignment="1" applyProtection="1">
      <alignment horizontal="left" shrinkToFit="1"/>
    </xf>
  </cellXfs>
  <cellStyles count="75">
    <cellStyle name="?_x001d_??%U©÷u&amp;H©÷9_x0008_? s_x000a__x0007__x0001__x0001_" xfId="7"/>
    <cellStyle name="???? [0.00]_PRODUCT DETAIL Q1" xfId="8"/>
    <cellStyle name="????_PRODUCT DETAIL Q1" xfId="9"/>
    <cellStyle name="???[0]_?? DI" xfId="10"/>
    <cellStyle name="???_?? DI" xfId="11"/>
    <cellStyle name="??[0]_MATL COST ANALYSIS" xfId="12"/>
    <cellStyle name="??_(????)??????" xfId="13"/>
    <cellStyle name="??A? [0]_ÿÿÿÿÿÿ_1_¢¬???¢â? " xfId="14"/>
    <cellStyle name="??A?_ÿÿÿÿÿÿ_1_¢¬???¢â? " xfId="15"/>
    <cellStyle name="?¡±¢¥?_?¨ù??¢´¢¥_¢¬???¢â? " xfId="16"/>
    <cellStyle name="?ðÇ%U?&amp;H?_x0008_?s_x000a__x0007__x0001__x0001_" xfId="17"/>
    <cellStyle name="AeE­ [0]_INQUIRY ¿μ¾÷AßAø " xfId="18"/>
    <cellStyle name="AeE­_INQUIRY ¿µ¾÷AßAø " xfId="19"/>
    <cellStyle name="ÄÞ¸¶ [0]_1" xfId="20"/>
    <cellStyle name="AÞ¸¶ [0]_INQUIRY ¿?¾÷AßAø " xfId="21"/>
    <cellStyle name="ÄÞ¸¶_1" xfId="22"/>
    <cellStyle name="AÞ¸¶_INQUIRY ¿?¾÷AßAø " xfId="23"/>
    <cellStyle name="C?AØ_¿?¾÷CoE² " xfId="24"/>
    <cellStyle name="C￥AØ_¿μ¾÷CoE² " xfId="25"/>
    <cellStyle name="Ç¥ÁØ_PO0862_bldg_BQ" xfId="26"/>
    <cellStyle name="category" xfId="27"/>
    <cellStyle name="Comma 2" xfId="4"/>
    <cellStyle name="Comma 3" xfId="6"/>
    <cellStyle name="Comma0" xfId="28"/>
    <cellStyle name="Currency0" xfId="29"/>
    <cellStyle name="Date" xfId="30"/>
    <cellStyle name="Fixed" xfId="31"/>
    <cellStyle name="Grey" xfId="32"/>
    <cellStyle name="HEADER" xfId="33"/>
    <cellStyle name="Header1" xfId="34"/>
    <cellStyle name="Header2" xfId="35"/>
    <cellStyle name="Input [yellow]" xfId="36"/>
    <cellStyle name="Millares [0]_Well Timing" xfId="37"/>
    <cellStyle name="Millares_Well Timing" xfId="38"/>
    <cellStyle name="Model" xfId="39"/>
    <cellStyle name="Moneda [0]_Well Timing" xfId="40"/>
    <cellStyle name="Moneda_Well Timing" xfId="41"/>
    <cellStyle name="n" xfId="42"/>
    <cellStyle name="Normal" xfId="0" builtinId="0"/>
    <cellStyle name="Normal - Style1" xfId="43"/>
    <cellStyle name="Normal 2" xfId="5"/>
    <cellStyle name="Normal 2 2" xfId="74"/>
    <cellStyle name="Normal 3" xfId="2"/>
    <cellStyle name="Normal 4" xfId="44"/>
    <cellStyle name="Normal 4 2" xfId="3"/>
    <cellStyle name="Normal 4_SoKeToanSQL" xfId="45"/>
    <cellStyle name="Normal_KHO" xfId="1"/>
    <cellStyle name="Percent [2]" xfId="46"/>
    <cellStyle name="subhead" xfId="47"/>
    <cellStyle name="T" xfId="48"/>
    <cellStyle name="T_NKC" xfId="49"/>
    <cellStyle name="T_NKC_SoKeToanSQL" xfId="50"/>
    <cellStyle name="th" xfId="51"/>
    <cellStyle name="viet" xfId="52"/>
    <cellStyle name="viet2" xfId="53"/>
    <cellStyle name=" [0.00]_ Att. 1- Cover" xfId="54"/>
    <cellStyle name="_ Att. 1- Cover" xfId="55"/>
    <cellStyle name="?_ Att. 1- Cover" xfId="56"/>
    <cellStyle name="똿뗦먛귟 [0.00]_PRODUCT DETAIL Q1" xfId="57"/>
    <cellStyle name="똿뗦먛귟_PRODUCT DETAIL Q1" xfId="58"/>
    <cellStyle name="믅됞 [0.00]_PRODUCT DETAIL Q1" xfId="59"/>
    <cellStyle name="믅됞_PRODUCT DETAIL Q1" xfId="60"/>
    <cellStyle name="백분율_95" xfId="61"/>
    <cellStyle name="뷭?_BOOKSHIP" xfId="62"/>
    <cellStyle name="콤마 [0]_1202" xfId="63"/>
    <cellStyle name="콤마_1202" xfId="64"/>
    <cellStyle name="통화 [0]_1202" xfId="65"/>
    <cellStyle name="통화_1202" xfId="66"/>
    <cellStyle name="표준_(정보부문)월별인원계획" xfId="67"/>
    <cellStyle name="一般_00Q3902REV.1" xfId="68"/>
    <cellStyle name="千分位[0]_00Q3902REV.1" xfId="69"/>
    <cellStyle name="千分位_00Q3902REV.1" xfId="70"/>
    <cellStyle name="貨幣 [0]_00Q3902REV.1" xfId="71"/>
    <cellStyle name="貨幣[0]_BRE" xfId="72"/>
    <cellStyle name="貨幣_00Q3902REV.1" xfId="73"/>
  </cellStyles>
  <dxfs count="10">
    <dxf>
      <alignment horizontal="center" readingOrder="0"/>
    </dxf>
    <dxf>
      <alignment horizontal="center" readingOrder="0"/>
    </dxf>
    <dxf>
      <numFmt numFmtId="33" formatCode="_(* #,##0_);_(* \(#,##0\);_(* &quot;-&quot;_);_(@_)"/>
    </dxf>
    <dxf>
      <fill>
        <patternFill patternType="solid">
          <bgColor rgb="FFFFFF00"/>
        </patternFill>
      </fill>
    </dxf>
    <dxf>
      <numFmt numFmtId="0" formatCode="General"/>
    </dxf>
    <dxf>
      <fill>
        <patternFill patternType="solid">
          <bgColor rgb="FFFFFF00"/>
        </patternFill>
      </fill>
    </dxf>
    <dxf>
      <numFmt numFmtId="14" formatCode="0.00%"/>
    </dxf>
    <dxf>
      <fill>
        <patternFill patternType="solid">
          <bgColor rgb="FFFFFF00"/>
        </patternFill>
      </fill>
    </dxf>
    <dxf>
      <fill>
        <patternFill patternType="solid">
          <bgColor rgb="FFFF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4</xdr:col>
      <xdr:colOff>289413</xdr:colOff>
      <xdr:row>2</xdr:row>
      <xdr:rowOff>120895</xdr:rowOff>
    </xdr:from>
    <xdr:to>
      <xdr:col>5</xdr:col>
      <xdr:colOff>183173</xdr:colOff>
      <xdr:row>15</xdr:row>
      <xdr:rowOff>146539</xdr:rowOff>
    </xdr:to>
    <xdr:sp macro="" textlink="">
      <xdr:nvSpPr>
        <xdr:cNvPr id="2" name="Rectangle 1"/>
        <xdr:cNvSpPr>
          <a:spLocks noTextEdit="1"/>
        </xdr:cNvSpPr>
      </xdr:nvSpPr>
      <xdr:spPr>
        <a:xfrm>
          <a:off x="3204063" y="444745"/>
          <a:ext cx="941510" cy="2130669"/>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2010.If the shape was modified in an earlier version of Excel, or if the workbook was saved in Excel 2003 or earlier, the slicer cannot be used.</a:t>
          </a:r>
        </a:p>
      </xdr:txBody>
    </xdr:sp>
    <xdr:clientData/>
  </xdr:twoCellAnchor>
  <xdr:twoCellAnchor editAs="oneCell">
    <xdr:from>
      <xdr:col>5</xdr:col>
      <xdr:colOff>252778</xdr:colOff>
      <xdr:row>2</xdr:row>
      <xdr:rowOff>135549</xdr:rowOff>
    </xdr:from>
    <xdr:to>
      <xdr:col>6</xdr:col>
      <xdr:colOff>512885</xdr:colOff>
      <xdr:row>16</xdr:row>
      <xdr:rowOff>1</xdr:rowOff>
    </xdr:to>
    <xdr:sp macro="" textlink="">
      <xdr:nvSpPr>
        <xdr:cNvPr id="3" name="Rectangle 2"/>
        <xdr:cNvSpPr>
          <a:spLocks noTextEdit="1"/>
        </xdr:cNvSpPr>
      </xdr:nvSpPr>
      <xdr:spPr>
        <a:xfrm>
          <a:off x="4215178" y="459399"/>
          <a:ext cx="1041157" cy="2131402"/>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2010.If the shape was modified in an earlier version of Excel, or if the workbook was saved in Excel 2003 or earlier, the slicer cannot be used.</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Nguyen Duy Tuan" refreshedDate="42001.677699768516" createdVersion="4" refreshedVersion="4" minRefreshableVersion="3" recordCount="65">
  <cacheSource type="worksheet">
    <worksheetSource ref="A3:K68" sheet="KHO"/>
  </cacheSource>
  <cacheFields count="15">
    <cacheField name="SO_CT" numFmtId="0">
      <sharedItems count="24">
        <s v="TDKHO"/>
        <s v="NK00000001"/>
        <s v="NK00000002"/>
        <s v="XK00000001"/>
        <s v="XK00000002"/>
        <s v="XK00000003"/>
        <s v="NK00000003"/>
        <s v="NK00000004"/>
        <s v="XK00000004"/>
        <s v="XK00000005"/>
        <s v="XK00000006"/>
        <s v="XK00000007"/>
        <s v="NK00000005"/>
        <s v="NK00000006"/>
        <s v="XK00000008"/>
        <s v="NK00000007"/>
        <s v="NK00000008"/>
        <s v="XK00000009"/>
        <s v="XK00000010"/>
        <s v="NK00000009"/>
        <s v="XK00000011"/>
        <s v="XK00000012"/>
        <s v="NK00000010"/>
        <s v="XK00000013"/>
      </sharedItems>
    </cacheField>
    <cacheField name="NGAY_CT" numFmtId="14">
      <sharedItems containsSemiMixedTypes="0" containsNonDate="0" containsDate="1" containsString="0" minDate="2005-07-31T00:00:00" maxDate="2006-10-25T00:00:00" count="12">
        <d v="2005-07-31T00:00:00"/>
        <d v="2005-08-01T00:00:00"/>
        <d v="2005-08-03T00:00:00"/>
        <d v="2005-08-06T00:00:00"/>
        <d v="2005-08-08T00:00:00"/>
        <d v="2005-08-14T00:00:00"/>
        <d v="2005-08-20T00:00:00"/>
        <d v="2005-08-26T00:00:00"/>
        <d v="2005-08-27T00:00:00"/>
        <d v="2005-08-28T00:00:00"/>
        <d v="2006-08-09T00:00:00"/>
        <d v="2006-10-24T00:00:00"/>
      </sharedItems>
    </cacheField>
    <cacheField name="MA_KH" numFmtId="0">
      <sharedItems containsBlank="1" count="5">
        <m/>
        <s v="KH001"/>
        <s v="KH002"/>
        <s v="KH003"/>
        <s v="KH004"/>
      </sharedItems>
    </cacheField>
    <cacheField name="MA_NB" numFmtId="0">
      <sharedItems containsBlank="1"/>
    </cacheField>
    <cacheField name="MA_NV" numFmtId="0">
      <sharedItems containsNonDate="0" containsString="0" containsBlank="1"/>
    </cacheField>
    <cacheField name="KHO" numFmtId="0">
      <sharedItems/>
    </cacheField>
    <cacheField name="MA_VLSPHH" numFmtId="0">
      <sharedItems count="12">
        <s v="HH001"/>
        <s v="HH002"/>
        <s v="HH003"/>
        <s v="HH004"/>
        <s v="HH005"/>
        <s v="HH006"/>
        <s v="BM"/>
        <s v="BE1"/>
        <s v="BO"/>
        <s v="LB"/>
        <s v="BE"/>
        <s v="BTC"/>
      </sharedItems>
    </cacheField>
    <cacheField name="SLG" numFmtId="0">
      <sharedItems containsSemiMixedTypes="0" containsString="0" containsNumber="1" containsInteger="1" minValue="1" maxValue="10"/>
    </cacheField>
    <cacheField name="DON_GIA" numFmtId="0">
      <sharedItems containsSemiMixedTypes="0" containsString="0" containsNumber="1" containsInteger="1" minValue="1000" maxValue="5800000"/>
    </cacheField>
    <cacheField name="LOAI_PHIEU" numFmtId="0">
      <sharedItems count="2">
        <s v="N"/>
        <s v="X"/>
      </sharedItems>
    </cacheField>
    <cacheField name="THANH_TIEN" numFmtId="0">
      <sharedItems containsString="0" containsBlank="1" containsNumber="1" minValue="2000" maxValue="28800000"/>
    </cacheField>
    <cacheField name="Thuế 10%" numFmtId="0" formula="THANH_TIEN*10%" databaseField="0"/>
    <cacheField name="SLG_N" numFmtId="0" formula=" IF(LOAI_PHIEU=&quot;N&quot;,SLG,0)" databaseField="0"/>
    <cacheField name="SLG_X" numFmtId="0" formula=" IF(LOAI_PHIEU=&quot;X&quot;,SLG,0)" databaseField="0"/>
    <cacheField name="Tỷ lệ" numFmtId="0" formula="THANH_TIEN" databaseField="0"/>
  </cacheField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r:id="rId1" refreshedBy="Nguyen Duy Tuan" refreshedDate="42001.691788310185" createdVersion="4" refreshedVersion="4" minRefreshableVersion="3" recordCount="65">
  <cacheSource type="worksheet">
    <worksheetSource ref="A3:N68" sheet="KHO"/>
  </cacheSource>
  <cacheFields count="18">
    <cacheField name="SO_CT" numFmtId="0">
      <sharedItems count="24">
        <s v="TDKHO"/>
        <s v="NK00000001"/>
        <s v="NK00000002"/>
        <s v="XK00000001"/>
        <s v="XK00000002"/>
        <s v="XK00000003"/>
        <s v="NK00000003"/>
        <s v="NK00000004"/>
        <s v="XK00000004"/>
        <s v="XK00000005"/>
        <s v="XK00000006"/>
        <s v="XK00000007"/>
        <s v="NK00000005"/>
        <s v="NK00000006"/>
        <s v="XK00000008"/>
        <s v="NK00000007"/>
        <s v="NK00000008"/>
        <s v="XK00000009"/>
        <s v="XK00000010"/>
        <s v="NK00000009"/>
        <s v="XK00000011"/>
        <s v="XK00000012"/>
        <s v="NK00000010"/>
        <s v="XK00000013"/>
      </sharedItems>
    </cacheField>
    <cacheField name="NGAY_CT" numFmtId="14">
      <sharedItems containsSemiMixedTypes="0" containsNonDate="0" containsDate="1" containsString="0" minDate="2005-07-31T00:00:00" maxDate="2006-10-25T00:00:00" count="12">
        <d v="2005-07-31T00:00:00"/>
        <d v="2005-08-01T00:00:00"/>
        <d v="2005-08-03T00:00:00"/>
        <d v="2005-08-06T00:00:00"/>
        <d v="2005-08-08T00:00:00"/>
        <d v="2005-08-14T00:00:00"/>
        <d v="2005-08-20T00:00:00"/>
        <d v="2005-08-26T00:00:00"/>
        <d v="2005-08-27T00:00:00"/>
        <d v="2005-08-28T00:00:00"/>
        <d v="2006-08-09T00:00:00"/>
        <d v="2006-10-24T00:00:00"/>
      </sharedItems>
    </cacheField>
    <cacheField name="MA_KH" numFmtId="0">
      <sharedItems containsBlank="1" count="5">
        <m/>
        <s v="KH001"/>
        <s v="KH002"/>
        <s v="KH003"/>
        <s v="KH004"/>
      </sharedItems>
    </cacheField>
    <cacheField name="MA_NB" numFmtId="0">
      <sharedItems containsBlank="1"/>
    </cacheField>
    <cacheField name="MA_NV" numFmtId="0">
      <sharedItems containsNonDate="0" containsString="0" containsBlank="1"/>
    </cacheField>
    <cacheField name="KHO" numFmtId="0">
      <sharedItems/>
    </cacheField>
    <cacheField name="MA_VLSPHH" numFmtId="0">
      <sharedItems count="12">
        <s v="HH001"/>
        <s v="HH002"/>
        <s v="HH003"/>
        <s v="HH004"/>
        <s v="HH005"/>
        <s v="HH006"/>
        <s v="BM"/>
        <s v="BE1"/>
        <s v="BO"/>
        <s v="LB"/>
        <s v="BE"/>
        <s v="BTC"/>
      </sharedItems>
    </cacheField>
    <cacheField name="SLG" numFmtId="0">
      <sharedItems containsSemiMixedTypes="0" containsString="0" containsNumber="1" containsInteger="1" minValue="1" maxValue="10"/>
    </cacheField>
    <cacheField name="DON_GIA" numFmtId="0">
      <sharedItems containsSemiMixedTypes="0" containsString="0" containsNumber="1" containsInteger="1" minValue="1000" maxValue="5800000"/>
    </cacheField>
    <cacheField name="LOAI_PHIEU" numFmtId="0">
      <sharedItems count="2">
        <s v="N"/>
        <s v="X"/>
      </sharedItems>
    </cacheField>
    <cacheField name="THANH_TIEN" numFmtId="0">
      <sharedItems containsString="0" containsBlank="1" containsNumber="1" minValue="2000" maxValue="28800000"/>
    </cacheField>
    <cacheField name="SLG_NHAP" numFmtId="0">
      <sharedItems containsSemiMixedTypes="0" containsString="0" containsNumber="1" containsInteger="1" minValue="0" maxValue="10"/>
    </cacheField>
    <cacheField name="SLG_XUẤT" numFmtId="0">
      <sharedItems containsSemiMixedTypes="0" containsString="0" containsNumber="1" containsInteger="1" minValue="0" maxValue="8"/>
    </cacheField>
    <cacheField name="TON" numFmtId="0">
      <sharedItems containsSemiMixedTypes="0" containsString="0" containsNumber="1" containsInteger="1" minValue="-8" maxValue="10"/>
    </cacheField>
    <cacheField name="Thuế 10%" numFmtId="0" formula="THANH_TIEN*10%" databaseField="0"/>
    <cacheField name="SLG_N" numFmtId="0" formula=" IF(LOAI_PHIEU=&quot;N&quot;,SLG,0)" databaseField="0"/>
    <cacheField name="SLG_X" numFmtId="0" formula=" IF(LOAI_PHIEU=&quot;X&quot;,SLG,0)" databaseField="0"/>
    <cacheField name="Tỷ lệ" numFmtId="0" formula="THANH_TIEN"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5">
  <r>
    <x v="0"/>
    <x v="0"/>
    <x v="0"/>
    <s v="NB001"/>
    <m/>
    <s v="KHOHH"/>
    <x v="0"/>
    <n v="1"/>
    <n v="4800000"/>
    <x v="0"/>
    <n v="19200000"/>
  </r>
  <r>
    <x v="0"/>
    <x v="0"/>
    <x v="0"/>
    <s v="NB002"/>
    <m/>
    <s v="KHOHH"/>
    <x v="1"/>
    <n v="2"/>
    <n v="4500000"/>
    <x v="0"/>
    <n v="27000000"/>
  </r>
  <r>
    <x v="0"/>
    <x v="0"/>
    <x v="0"/>
    <s v="NB004"/>
    <m/>
    <s v="KHOHH"/>
    <x v="2"/>
    <n v="3"/>
    <n v="2800000"/>
    <x v="0"/>
    <n v="16800000"/>
  </r>
  <r>
    <x v="0"/>
    <x v="0"/>
    <x v="0"/>
    <s v="NB004"/>
    <m/>
    <s v="KHOHH"/>
    <x v="3"/>
    <n v="3"/>
    <n v="4200000"/>
    <x v="0"/>
    <n v="12600000"/>
  </r>
  <r>
    <x v="1"/>
    <x v="1"/>
    <x v="0"/>
    <s v="NB001"/>
    <m/>
    <s v="KHOHH"/>
    <x v="0"/>
    <n v="4"/>
    <n v="5000000"/>
    <x v="0"/>
    <n v="20000000"/>
  </r>
  <r>
    <x v="1"/>
    <x v="1"/>
    <x v="0"/>
    <s v="NB001"/>
    <m/>
    <s v="KHOHH"/>
    <x v="1"/>
    <n v="3"/>
    <n v="4800000"/>
    <x v="0"/>
    <n v="14400000"/>
  </r>
  <r>
    <x v="2"/>
    <x v="2"/>
    <x v="0"/>
    <s v="NB002"/>
    <m/>
    <s v="KHOHH"/>
    <x v="2"/>
    <n v="2"/>
    <n v="3000000"/>
    <x v="0"/>
    <n v="6000000"/>
  </r>
  <r>
    <x v="2"/>
    <x v="2"/>
    <x v="0"/>
    <s v="NB002"/>
    <m/>
    <s v="KHOHH"/>
    <x v="3"/>
    <n v="2"/>
    <n v="4500000"/>
    <x v="0"/>
    <n v="9000000"/>
  </r>
  <r>
    <x v="2"/>
    <x v="2"/>
    <x v="0"/>
    <s v="NB002"/>
    <m/>
    <s v="KHOHH"/>
    <x v="1"/>
    <n v="4"/>
    <n v="4800000"/>
    <x v="0"/>
    <n v="19200000"/>
  </r>
  <r>
    <x v="3"/>
    <x v="3"/>
    <x v="1"/>
    <m/>
    <m/>
    <s v="KHOHH"/>
    <x v="0"/>
    <n v="3"/>
    <n v="5500000"/>
    <x v="1"/>
    <n v="14700000"/>
  </r>
  <r>
    <x v="3"/>
    <x v="3"/>
    <x v="1"/>
    <m/>
    <m/>
    <s v="KHOHH"/>
    <x v="1"/>
    <n v="2"/>
    <n v="5200000"/>
    <x v="1"/>
    <n v="9323076.9199999999"/>
  </r>
  <r>
    <x v="3"/>
    <x v="3"/>
    <x v="1"/>
    <m/>
    <m/>
    <s v="KHOHH"/>
    <x v="2"/>
    <n v="1"/>
    <n v="3400000"/>
    <x v="1"/>
    <n v="2850000"/>
  </r>
  <r>
    <x v="3"/>
    <x v="3"/>
    <x v="1"/>
    <m/>
    <m/>
    <s v="KHOHH"/>
    <x v="3"/>
    <n v="2"/>
    <n v="5200000"/>
    <x v="1"/>
    <n v="8640000"/>
  </r>
  <r>
    <x v="4"/>
    <x v="4"/>
    <x v="2"/>
    <m/>
    <m/>
    <s v="KHOHH"/>
    <x v="1"/>
    <n v="2"/>
    <n v="5200000"/>
    <x v="1"/>
    <n v="9323076.9199999999"/>
  </r>
  <r>
    <x v="4"/>
    <x v="4"/>
    <x v="2"/>
    <m/>
    <m/>
    <s v="KHOHH"/>
    <x v="2"/>
    <n v="1"/>
    <n v="3400000"/>
    <x v="1"/>
    <n v="2850000"/>
  </r>
  <r>
    <x v="4"/>
    <x v="4"/>
    <x v="2"/>
    <m/>
    <m/>
    <s v="KHOHH"/>
    <x v="3"/>
    <n v="2"/>
    <n v="5200000"/>
    <x v="1"/>
    <n v="8640000"/>
  </r>
  <r>
    <x v="5"/>
    <x v="5"/>
    <x v="3"/>
    <m/>
    <m/>
    <s v="KHOHH"/>
    <x v="1"/>
    <n v="2"/>
    <n v="5200000"/>
    <x v="1"/>
    <n v="9323076.9199999999"/>
  </r>
  <r>
    <x v="5"/>
    <x v="5"/>
    <x v="3"/>
    <m/>
    <m/>
    <s v="KHOHH"/>
    <x v="0"/>
    <n v="3"/>
    <n v="5500000"/>
    <x v="1"/>
    <n v="14700000"/>
  </r>
  <r>
    <x v="6"/>
    <x v="6"/>
    <x v="0"/>
    <s v="NB004"/>
    <m/>
    <s v="KHOHH"/>
    <x v="0"/>
    <n v="2"/>
    <n v="5000000"/>
    <x v="0"/>
    <n v="10000000"/>
  </r>
  <r>
    <x v="6"/>
    <x v="6"/>
    <x v="0"/>
    <s v="NB004"/>
    <m/>
    <s v="KHOHH"/>
    <x v="1"/>
    <n v="4"/>
    <n v="4800000"/>
    <x v="0"/>
    <n v="19200000"/>
  </r>
  <r>
    <x v="6"/>
    <x v="6"/>
    <x v="0"/>
    <s v="NB004"/>
    <m/>
    <s v="KHOHH"/>
    <x v="2"/>
    <n v="3"/>
    <n v="3000000"/>
    <x v="0"/>
    <n v="9000000"/>
  </r>
  <r>
    <x v="6"/>
    <x v="6"/>
    <x v="0"/>
    <s v="NB004"/>
    <m/>
    <s v="KHOHH"/>
    <x v="3"/>
    <n v="6"/>
    <n v="4500000"/>
    <x v="0"/>
    <n v="27000000"/>
  </r>
  <r>
    <x v="7"/>
    <x v="6"/>
    <x v="0"/>
    <s v="NB002"/>
    <m/>
    <s v="KHOHH"/>
    <x v="2"/>
    <n v="3"/>
    <n v="2800000"/>
    <x v="0"/>
    <n v="8400000"/>
  </r>
  <r>
    <x v="7"/>
    <x v="6"/>
    <x v="0"/>
    <s v="NB002"/>
    <m/>
    <s v="KHOHH"/>
    <x v="1"/>
    <n v="4"/>
    <n v="4600000"/>
    <x v="0"/>
    <n v="18400000"/>
  </r>
  <r>
    <x v="8"/>
    <x v="7"/>
    <x v="4"/>
    <m/>
    <m/>
    <s v="KHOHH"/>
    <x v="1"/>
    <n v="3"/>
    <n v="5200000"/>
    <x v="1"/>
    <n v="14046153.84"/>
  </r>
  <r>
    <x v="8"/>
    <x v="7"/>
    <x v="4"/>
    <m/>
    <m/>
    <s v="KHOHH"/>
    <x v="2"/>
    <n v="2"/>
    <n v="3400000"/>
    <x v="1"/>
    <n v="5750000"/>
  </r>
  <r>
    <x v="8"/>
    <x v="7"/>
    <x v="4"/>
    <m/>
    <m/>
    <s v="KHOHH"/>
    <x v="3"/>
    <n v="4"/>
    <n v="5200000"/>
    <x v="1"/>
    <n v="17897142.859999999"/>
  </r>
  <r>
    <x v="9"/>
    <x v="7"/>
    <x v="1"/>
    <m/>
    <m/>
    <s v="KHOHH"/>
    <x v="1"/>
    <n v="2"/>
    <n v="5500000"/>
    <x v="1"/>
    <n v="9364102.5600000005"/>
  </r>
  <r>
    <x v="9"/>
    <x v="7"/>
    <x v="1"/>
    <m/>
    <m/>
    <s v="KHOHH"/>
    <x v="0"/>
    <n v="2"/>
    <n v="5800000"/>
    <x v="1"/>
    <n v="9900000"/>
  </r>
  <r>
    <x v="9"/>
    <x v="7"/>
    <x v="1"/>
    <m/>
    <m/>
    <s v="KHOHH"/>
    <x v="3"/>
    <n v="1"/>
    <n v="5200000"/>
    <x v="1"/>
    <n v="4474285.71"/>
  </r>
  <r>
    <x v="10"/>
    <x v="7"/>
    <x v="4"/>
    <m/>
    <m/>
    <s v="KHOHH"/>
    <x v="0"/>
    <n v="1"/>
    <n v="5500000"/>
    <x v="1"/>
    <n v="5135714.29"/>
  </r>
  <r>
    <x v="10"/>
    <x v="7"/>
    <x v="4"/>
    <m/>
    <m/>
    <s v="KHOHH"/>
    <x v="1"/>
    <n v="2"/>
    <n v="5200000"/>
    <x v="1"/>
    <n v="9582051.2799999993"/>
  </r>
  <r>
    <x v="10"/>
    <x v="7"/>
    <x v="4"/>
    <m/>
    <m/>
    <s v="KHOHH"/>
    <x v="2"/>
    <n v="2"/>
    <n v="3400000"/>
    <x v="1"/>
    <n v="5833333.3300000001"/>
  </r>
  <r>
    <x v="11"/>
    <x v="8"/>
    <x v="3"/>
    <m/>
    <m/>
    <s v="KHOHH"/>
    <x v="1"/>
    <n v="4"/>
    <n v="5200000"/>
    <x v="1"/>
    <n v="19164102.559999999"/>
  </r>
  <r>
    <x v="11"/>
    <x v="8"/>
    <x v="3"/>
    <m/>
    <m/>
    <s v="KHOHH"/>
    <x v="2"/>
    <n v="1"/>
    <n v="3400000"/>
    <x v="1"/>
    <n v="2916666.67"/>
  </r>
  <r>
    <x v="12"/>
    <x v="8"/>
    <x v="1"/>
    <m/>
    <m/>
    <s v="KHOHH"/>
    <x v="0"/>
    <n v="2"/>
    <n v="5500000"/>
    <x v="0"/>
    <n v="9900000"/>
  </r>
  <r>
    <x v="12"/>
    <x v="8"/>
    <x v="1"/>
    <m/>
    <m/>
    <s v="KHOHH"/>
    <x v="1"/>
    <n v="2"/>
    <n v="5200000"/>
    <x v="0"/>
    <n v="9364102.5600000005"/>
  </r>
  <r>
    <x v="13"/>
    <x v="9"/>
    <x v="0"/>
    <s v="NB002"/>
    <m/>
    <s v="KHOHH"/>
    <x v="1"/>
    <n v="6"/>
    <n v="4800000"/>
    <x v="0"/>
    <n v="28800000"/>
  </r>
  <r>
    <x v="13"/>
    <x v="9"/>
    <x v="0"/>
    <s v="NB002"/>
    <m/>
    <s v="KHOHH"/>
    <x v="0"/>
    <n v="4"/>
    <n v="5000000"/>
    <x v="0"/>
    <n v="20000000"/>
  </r>
  <r>
    <x v="13"/>
    <x v="9"/>
    <x v="0"/>
    <s v="NB002"/>
    <m/>
    <s v="KHOHH"/>
    <x v="2"/>
    <n v="5"/>
    <n v="3000000"/>
    <x v="0"/>
    <n v="15000000"/>
  </r>
  <r>
    <x v="13"/>
    <x v="9"/>
    <x v="0"/>
    <s v="NB002"/>
    <m/>
    <s v="KHOHH"/>
    <x v="3"/>
    <n v="3"/>
    <n v="4500000"/>
    <x v="0"/>
    <n v="13500000"/>
  </r>
  <r>
    <x v="14"/>
    <x v="8"/>
    <x v="0"/>
    <s v="NB001"/>
    <m/>
    <s v="KHOHH"/>
    <x v="0"/>
    <n v="1"/>
    <n v="5000000"/>
    <x v="1"/>
    <n v="5000000"/>
  </r>
  <r>
    <x v="14"/>
    <x v="8"/>
    <x v="0"/>
    <s v="NB001"/>
    <m/>
    <s v="KHOHH"/>
    <x v="1"/>
    <n v="2"/>
    <n v="4800000"/>
    <x v="1"/>
    <n v="9600000"/>
  </r>
  <r>
    <x v="15"/>
    <x v="10"/>
    <x v="0"/>
    <s v="NB001"/>
    <m/>
    <s v="KHOHH"/>
    <x v="4"/>
    <n v="2"/>
    <n v="10000"/>
    <x v="0"/>
    <n v="20000"/>
  </r>
  <r>
    <x v="16"/>
    <x v="10"/>
    <x v="0"/>
    <s v="NB002"/>
    <m/>
    <s v="KHOHH"/>
    <x v="1"/>
    <n v="4"/>
    <n v="4800000"/>
    <x v="0"/>
    <n v="19200000"/>
  </r>
  <r>
    <x v="17"/>
    <x v="10"/>
    <x v="1"/>
    <m/>
    <m/>
    <s v="KHOHH"/>
    <x v="4"/>
    <n v="4"/>
    <n v="1000"/>
    <x v="1"/>
    <n v="40000"/>
  </r>
  <r>
    <x v="17"/>
    <x v="10"/>
    <x v="1"/>
    <m/>
    <m/>
    <s v="KHOHH"/>
    <x v="5"/>
    <n v="2"/>
    <n v="1000"/>
    <x v="1"/>
    <m/>
  </r>
  <r>
    <x v="18"/>
    <x v="10"/>
    <x v="2"/>
    <m/>
    <m/>
    <s v="KHOHH"/>
    <x v="4"/>
    <n v="4"/>
    <n v="1000"/>
    <x v="1"/>
    <n v="40000"/>
  </r>
  <r>
    <x v="18"/>
    <x v="10"/>
    <x v="2"/>
    <m/>
    <m/>
    <s v="KHOHH"/>
    <x v="5"/>
    <n v="2"/>
    <n v="1000"/>
    <x v="1"/>
    <n v="2000"/>
  </r>
  <r>
    <x v="19"/>
    <x v="10"/>
    <x v="0"/>
    <s v="NB002"/>
    <m/>
    <s v="KHOHH"/>
    <x v="5"/>
    <n v="3"/>
    <n v="10000"/>
    <x v="0"/>
    <n v="30000"/>
  </r>
  <r>
    <x v="20"/>
    <x v="10"/>
    <x v="3"/>
    <m/>
    <m/>
    <s v="KHOHH"/>
    <x v="4"/>
    <n v="8"/>
    <n v="1000"/>
    <x v="1"/>
    <n v="80000"/>
  </r>
  <r>
    <x v="20"/>
    <x v="10"/>
    <x v="3"/>
    <m/>
    <m/>
    <s v="KHOHH"/>
    <x v="5"/>
    <n v="4"/>
    <n v="1000"/>
    <x v="1"/>
    <n v="4000"/>
  </r>
  <r>
    <x v="21"/>
    <x v="10"/>
    <x v="4"/>
    <m/>
    <m/>
    <s v="KHOHH"/>
    <x v="4"/>
    <n v="4"/>
    <n v="1000"/>
    <x v="1"/>
    <n v="40000"/>
  </r>
  <r>
    <x v="21"/>
    <x v="10"/>
    <x v="4"/>
    <m/>
    <m/>
    <s v="KHOHH"/>
    <x v="5"/>
    <n v="8"/>
    <n v="1000"/>
    <x v="1"/>
    <n v="8000"/>
  </r>
  <r>
    <x v="22"/>
    <x v="11"/>
    <x v="0"/>
    <s v="NB001"/>
    <m/>
    <s v="KHOHH"/>
    <x v="6"/>
    <n v="10"/>
    <n v="64000"/>
    <x v="0"/>
    <n v="640000"/>
  </r>
  <r>
    <x v="22"/>
    <x v="11"/>
    <x v="0"/>
    <s v="NB001"/>
    <m/>
    <s v="KHOHH"/>
    <x v="7"/>
    <n v="5"/>
    <n v="57000"/>
    <x v="0"/>
    <n v="285000"/>
  </r>
  <r>
    <x v="23"/>
    <x v="11"/>
    <x v="1"/>
    <m/>
    <m/>
    <s v="KHOHH"/>
    <x v="8"/>
    <n v="2"/>
    <n v="35000"/>
    <x v="1"/>
    <n v="70000"/>
  </r>
  <r>
    <x v="23"/>
    <x v="11"/>
    <x v="1"/>
    <m/>
    <m/>
    <s v="KHOHH"/>
    <x v="8"/>
    <n v="1"/>
    <n v="45000"/>
    <x v="1"/>
    <n v="45000"/>
  </r>
  <r>
    <x v="23"/>
    <x v="11"/>
    <x v="1"/>
    <m/>
    <m/>
    <s v="KHOHH"/>
    <x v="8"/>
    <n v="1"/>
    <n v="55000"/>
    <x v="1"/>
    <n v="55000"/>
  </r>
  <r>
    <x v="23"/>
    <x v="11"/>
    <x v="1"/>
    <m/>
    <m/>
    <s v="KHOHH"/>
    <x v="9"/>
    <n v="1"/>
    <n v="100000"/>
    <x v="1"/>
    <n v="100000"/>
  </r>
  <r>
    <x v="23"/>
    <x v="11"/>
    <x v="1"/>
    <m/>
    <m/>
    <s v="KHOHH"/>
    <x v="9"/>
    <n v="1"/>
    <n v="120000"/>
    <x v="1"/>
    <n v="120000"/>
  </r>
  <r>
    <x v="23"/>
    <x v="11"/>
    <x v="1"/>
    <m/>
    <m/>
    <s v="KHOHH"/>
    <x v="10"/>
    <n v="1"/>
    <n v="40000"/>
    <x v="1"/>
    <n v="40000"/>
  </r>
  <r>
    <x v="23"/>
    <x v="11"/>
    <x v="1"/>
    <m/>
    <m/>
    <s v="KHOHH"/>
    <x v="10"/>
    <n v="1"/>
    <n v="45000"/>
    <x v="1"/>
    <n v="45000"/>
  </r>
  <r>
    <x v="23"/>
    <x v="11"/>
    <x v="1"/>
    <m/>
    <m/>
    <s v="KHOHH"/>
    <x v="11"/>
    <n v="1"/>
    <n v="40000"/>
    <x v="1"/>
    <n v="40000"/>
  </r>
  <r>
    <x v="23"/>
    <x v="11"/>
    <x v="1"/>
    <m/>
    <m/>
    <s v="KHOHH"/>
    <x v="11"/>
    <n v="1"/>
    <n v="35000"/>
    <x v="1"/>
    <n v="35000"/>
  </r>
</pivotCacheRecords>
</file>

<file path=xl/pivotCache/pivotCacheRecords2.xml><?xml version="1.0" encoding="utf-8"?>
<pivotCacheRecords xmlns="http://schemas.openxmlformats.org/spreadsheetml/2006/main" xmlns:r="http://schemas.openxmlformats.org/officeDocument/2006/relationships" count="65">
  <r>
    <x v="0"/>
    <x v="0"/>
    <x v="0"/>
    <s v="NB001"/>
    <m/>
    <s v="KHOHH"/>
    <x v="0"/>
    <n v="1"/>
    <n v="4800000"/>
    <x v="0"/>
    <n v="19200000"/>
    <n v="1"/>
    <n v="0"/>
    <n v="1"/>
  </r>
  <r>
    <x v="0"/>
    <x v="0"/>
    <x v="0"/>
    <s v="NB002"/>
    <m/>
    <s v="KHOHH"/>
    <x v="1"/>
    <n v="2"/>
    <n v="4500000"/>
    <x v="0"/>
    <n v="27000000"/>
    <n v="2"/>
    <n v="0"/>
    <n v="2"/>
  </r>
  <r>
    <x v="0"/>
    <x v="0"/>
    <x v="0"/>
    <s v="NB004"/>
    <m/>
    <s v="KHOHH"/>
    <x v="2"/>
    <n v="3"/>
    <n v="2800000"/>
    <x v="0"/>
    <n v="16800000"/>
    <n v="3"/>
    <n v="0"/>
    <n v="3"/>
  </r>
  <r>
    <x v="0"/>
    <x v="0"/>
    <x v="0"/>
    <s v="NB004"/>
    <m/>
    <s v="KHOHH"/>
    <x v="3"/>
    <n v="3"/>
    <n v="4200000"/>
    <x v="0"/>
    <n v="12600000"/>
    <n v="3"/>
    <n v="0"/>
    <n v="3"/>
  </r>
  <r>
    <x v="1"/>
    <x v="1"/>
    <x v="0"/>
    <s v="NB001"/>
    <m/>
    <s v="KHOHH"/>
    <x v="0"/>
    <n v="4"/>
    <n v="5000000"/>
    <x v="0"/>
    <n v="20000000"/>
    <n v="4"/>
    <n v="0"/>
    <n v="4"/>
  </r>
  <r>
    <x v="1"/>
    <x v="1"/>
    <x v="0"/>
    <s v="NB001"/>
    <m/>
    <s v="KHOHH"/>
    <x v="1"/>
    <n v="3"/>
    <n v="4800000"/>
    <x v="0"/>
    <n v="14400000"/>
    <n v="3"/>
    <n v="0"/>
    <n v="3"/>
  </r>
  <r>
    <x v="2"/>
    <x v="2"/>
    <x v="0"/>
    <s v="NB002"/>
    <m/>
    <s v="KHOHH"/>
    <x v="2"/>
    <n v="2"/>
    <n v="3000000"/>
    <x v="0"/>
    <n v="6000000"/>
    <n v="2"/>
    <n v="0"/>
    <n v="2"/>
  </r>
  <r>
    <x v="2"/>
    <x v="2"/>
    <x v="0"/>
    <s v="NB002"/>
    <m/>
    <s v="KHOHH"/>
    <x v="3"/>
    <n v="2"/>
    <n v="4500000"/>
    <x v="0"/>
    <n v="9000000"/>
    <n v="2"/>
    <n v="0"/>
    <n v="2"/>
  </r>
  <r>
    <x v="2"/>
    <x v="2"/>
    <x v="0"/>
    <s v="NB002"/>
    <m/>
    <s v="KHOHH"/>
    <x v="1"/>
    <n v="4"/>
    <n v="4800000"/>
    <x v="0"/>
    <n v="19200000"/>
    <n v="4"/>
    <n v="0"/>
    <n v="4"/>
  </r>
  <r>
    <x v="3"/>
    <x v="3"/>
    <x v="1"/>
    <m/>
    <m/>
    <s v="KHOHH"/>
    <x v="0"/>
    <n v="3"/>
    <n v="5500000"/>
    <x v="1"/>
    <n v="14700000"/>
    <n v="0"/>
    <n v="3"/>
    <n v="-3"/>
  </r>
  <r>
    <x v="3"/>
    <x v="3"/>
    <x v="1"/>
    <m/>
    <m/>
    <s v="KHOHH"/>
    <x v="1"/>
    <n v="2"/>
    <n v="5200000"/>
    <x v="1"/>
    <n v="9323076.9199999999"/>
    <n v="0"/>
    <n v="2"/>
    <n v="-2"/>
  </r>
  <r>
    <x v="3"/>
    <x v="3"/>
    <x v="1"/>
    <m/>
    <m/>
    <s v="KHOHH"/>
    <x v="2"/>
    <n v="1"/>
    <n v="3400000"/>
    <x v="1"/>
    <n v="2850000"/>
    <n v="0"/>
    <n v="1"/>
    <n v="-1"/>
  </r>
  <r>
    <x v="3"/>
    <x v="3"/>
    <x v="1"/>
    <m/>
    <m/>
    <s v="KHOHH"/>
    <x v="3"/>
    <n v="2"/>
    <n v="5200000"/>
    <x v="1"/>
    <n v="8640000"/>
    <n v="0"/>
    <n v="2"/>
    <n v="-2"/>
  </r>
  <r>
    <x v="4"/>
    <x v="4"/>
    <x v="2"/>
    <m/>
    <m/>
    <s v="KHOHH"/>
    <x v="1"/>
    <n v="2"/>
    <n v="5200000"/>
    <x v="1"/>
    <n v="9323076.9199999999"/>
    <n v="0"/>
    <n v="2"/>
    <n v="-2"/>
  </r>
  <r>
    <x v="4"/>
    <x v="4"/>
    <x v="2"/>
    <m/>
    <m/>
    <s v="KHOHH"/>
    <x v="2"/>
    <n v="1"/>
    <n v="3400000"/>
    <x v="1"/>
    <n v="2850000"/>
    <n v="0"/>
    <n v="1"/>
    <n v="-1"/>
  </r>
  <r>
    <x v="4"/>
    <x v="4"/>
    <x v="2"/>
    <m/>
    <m/>
    <s v="KHOHH"/>
    <x v="3"/>
    <n v="2"/>
    <n v="5200000"/>
    <x v="1"/>
    <n v="8640000"/>
    <n v="0"/>
    <n v="2"/>
    <n v="-2"/>
  </r>
  <r>
    <x v="5"/>
    <x v="5"/>
    <x v="3"/>
    <m/>
    <m/>
    <s v="KHOHH"/>
    <x v="1"/>
    <n v="2"/>
    <n v="5200000"/>
    <x v="1"/>
    <n v="9323076.9199999999"/>
    <n v="0"/>
    <n v="2"/>
    <n v="-2"/>
  </r>
  <r>
    <x v="5"/>
    <x v="5"/>
    <x v="3"/>
    <m/>
    <m/>
    <s v="KHOHH"/>
    <x v="0"/>
    <n v="3"/>
    <n v="5500000"/>
    <x v="1"/>
    <n v="14700000"/>
    <n v="0"/>
    <n v="3"/>
    <n v="-3"/>
  </r>
  <r>
    <x v="6"/>
    <x v="6"/>
    <x v="0"/>
    <s v="NB004"/>
    <m/>
    <s v="KHOHH"/>
    <x v="0"/>
    <n v="2"/>
    <n v="5000000"/>
    <x v="0"/>
    <n v="10000000"/>
    <n v="2"/>
    <n v="0"/>
    <n v="2"/>
  </r>
  <r>
    <x v="6"/>
    <x v="6"/>
    <x v="0"/>
    <s v="NB004"/>
    <m/>
    <s v="KHOHH"/>
    <x v="1"/>
    <n v="4"/>
    <n v="4800000"/>
    <x v="0"/>
    <n v="19200000"/>
    <n v="4"/>
    <n v="0"/>
    <n v="4"/>
  </r>
  <r>
    <x v="6"/>
    <x v="6"/>
    <x v="0"/>
    <s v="NB004"/>
    <m/>
    <s v="KHOHH"/>
    <x v="2"/>
    <n v="3"/>
    <n v="3000000"/>
    <x v="0"/>
    <n v="9000000"/>
    <n v="3"/>
    <n v="0"/>
    <n v="3"/>
  </r>
  <r>
    <x v="6"/>
    <x v="6"/>
    <x v="0"/>
    <s v="NB004"/>
    <m/>
    <s v="KHOHH"/>
    <x v="3"/>
    <n v="6"/>
    <n v="4500000"/>
    <x v="0"/>
    <n v="27000000"/>
    <n v="6"/>
    <n v="0"/>
    <n v="6"/>
  </r>
  <r>
    <x v="7"/>
    <x v="6"/>
    <x v="0"/>
    <s v="NB002"/>
    <m/>
    <s v="KHOHH"/>
    <x v="2"/>
    <n v="3"/>
    <n v="2800000"/>
    <x v="0"/>
    <n v="8400000"/>
    <n v="3"/>
    <n v="0"/>
    <n v="3"/>
  </r>
  <r>
    <x v="7"/>
    <x v="6"/>
    <x v="0"/>
    <s v="NB002"/>
    <m/>
    <s v="KHOHH"/>
    <x v="1"/>
    <n v="4"/>
    <n v="4600000"/>
    <x v="0"/>
    <n v="18400000"/>
    <n v="4"/>
    <n v="0"/>
    <n v="4"/>
  </r>
  <r>
    <x v="8"/>
    <x v="7"/>
    <x v="4"/>
    <m/>
    <m/>
    <s v="KHOHH"/>
    <x v="1"/>
    <n v="3"/>
    <n v="5200000"/>
    <x v="1"/>
    <n v="14046153.84"/>
    <n v="0"/>
    <n v="3"/>
    <n v="-3"/>
  </r>
  <r>
    <x v="8"/>
    <x v="7"/>
    <x v="4"/>
    <m/>
    <m/>
    <s v="KHOHH"/>
    <x v="2"/>
    <n v="2"/>
    <n v="3400000"/>
    <x v="1"/>
    <n v="5750000"/>
    <n v="0"/>
    <n v="2"/>
    <n v="-2"/>
  </r>
  <r>
    <x v="8"/>
    <x v="7"/>
    <x v="4"/>
    <m/>
    <m/>
    <s v="KHOHH"/>
    <x v="3"/>
    <n v="4"/>
    <n v="5200000"/>
    <x v="1"/>
    <n v="17897142.859999999"/>
    <n v="0"/>
    <n v="4"/>
    <n v="-4"/>
  </r>
  <r>
    <x v="9"/>
    <x v="7"/>
    <x v="1"/>
    <m/>
    <m/>
    <s v="KHOHH"/>
    <x v="1"/>
    <n v="2"/>
    <n v="5500000"/>
    <x v="1"/>
    <n v="9364102.5600000005"/>
    <n v="0"/>
    <n v="2"/>
    <n v="-2"/>
  </r>
  <r>
    <x v="9"/>
    <x v="7"/>
    <x v="1"/>
    <m/>
    <m/>
    <s v="KHOHH"/>
    <x v="0"/>
    <n v="2"/>
    <n v="5800000"/>
    <x v="1"/>
    <n v="9900000"/>
    <n v="0"/>
    <n v="2"/>
    <n v="-2"/>
  </r>
  <r>
    <x v="9"/>
    <x v="7"/>
    <x v="1"/>
    <m/>
    <m/>
    <s v="KHOHH"/>
    <x v="3"/>
    <n v="1"/>
    <n v="5200000"/>
    <x v="1"/>
    <n v="4474285.71"/>
    <n v="0"/>
    <n v="1"/>
    <n v="-1"/>
  </r>
  <r>
    <x v="10"/>
    <x v="7"/>
    <x v="4"/>
    <m/>
    <m/>
    <s v="KHOHH"/>
    <x v="0"/>
    <n v="1"/>
    <n v="5500000"/>
    <x v="1"/>
    <n v="5135714.29"/>
    <n v="0"/>
    <n v="1"/>
    <n v="-1"/>
  </r>
  <r>
    <x v="10"/>
    <x v="7"/>
    <x v="4"/>
    <m/>
    <m/>
    <s v="KHOHH"/>
    <x v="1"/>
    <n v="2"/>
    <n v="5200000"/>
    <x v="1"/>
    <n v="9582051.2799999993"/>
    <n v="0"/>
    <n v="2"/>
    <n v="-2"/>
  </r>
  <r>
    <x v="10"/>
    <x v="7"/>
    <x v="4"/>
    <m/>
    <m/>
    <s v="KHOHH"/>
    <x v="2"/>
    <n v="2"/>
    <n v="3400000"/>
    <x v="1"/>
    <n v="5833333.3300000001"/>
    <n v="0"/>
    <n v="2"/>
    <n v="-2"/>
  </r>
  <r>
    <x v="11"/>
    <x v="8"/>
    <x v="3"/>
    <m/>
    <m/>
    <s v="KHOHH"/>
    <x v="1"/>
    <n v="4"/>
    <n v="5200000"/>
    <x v="1"/>
    <n v="19164102.559999999"/>
    <n v="0"/>
    <n v="4"/>
    <n v="-4"/>
  </r>
  <r>
    <x v="11"/>
    <x v="8"/>
    <x v="3"/>
    <m/>
    <m/>
    <s v="KHOHH"/>
    <x v="2"/>
    <n v="1"/>
    <n v="3400000"/>
    <x v="1"/>
    <n v="2916666.67"/>
    <n v="0"/>
    <n v="1"/>
    <n v="-1"/>
  </r>
  <r>
    <x v="12"/>
    <x v="8"/>
    <x v="1"/>
    <m/>
    <m/>
    <s v="KHOHH"/>
    <x v="0"/>
    <n v="2"/>
    <n v="5500000"/>
    <x v="0"/>
    <n v="9900000"/>
    <n v="2"/>
    <n v="0"/>
    <n v="2"/>
  </r>
  <r>
    <x v="12"/>
    <x v="8"/>
    <x v="1"/>
    <m/>
    <m/>
    <s v="KHOHH"/>
    <x v="1"/>
    <n v="2"/>
    <n v="5200000"/>
    <x v="0"/>
    <n v="9364102.5600000005"/>
    <n v="2"/>
    <n v="0"/>
    <n v="2"/>
  </r>
  <r>
    <x v="13"/>
    <x v="9"/>
    <x v="0"/>
    <s v="NB002"/>
    <m/>
    <s v="KHOHH"/>
    <x v="1"/>
    <n v="6"/>
    <n v="4800000"/>
    <x v="0"/>
    <n v="28800000"/>
    <n v="6"/>
    <n v="0"/>
    <n v="6"/>
  </r>
  <r>
    <x v="13"/>
    <x v="9"/>
    <x v="0"/>
    <s v="NB002"/>
    <m/>
    <s v="KHOHH"/>
    <x v="0"/>
    <n v="4"/>
    <n v="5000000"/>
    <x v="0"/>
    <n v="20000000"/>
    <n v="4"/>
    <n v="0"/>
    <n v="4"/>
  </r>
  <r>
    <x v="13"/>
    <x v="9"/>
    <x v="0"/>
    <s v="NB002"/>
    <m/>
    <s v="KHOHH"/>
    <x v="2"/>
    <n v="5"/>
    <n v="3000000"/>
    <x v="0"/>
    <n v="15000000"/>
    <n v="5"/>
    <n v="0"/>
    <n v="5"/>
  </r>
  <r>
    <x v="13"/>
    <x v="9"/>
    <x v="0"/>
    <s v="NB002"/>
    <m/>
    <s v="KHOHH"/>
    <x v="3"/>
    <n v="3"/>
    <n v="4500000"/>
    <x v="0"/>
    <n v="13500000"/>
    <n v="3"/>
    <n v="0"/>
    <n v="3"/>
  </r>
  <r>
    <x v="14"/>
    <x v="8"/>
    <x v="0"/>
    <s v="NB001"/>
    <m/>
    <s v="KHOHH"/>
    <x v="0"/>
    <n v="1"/>
    <n v="5000000"/>
    <x v="1"/>
    <n v="5000000"/>
    <n v="0"/>
    <n v="1"/>
    <n v="-1"/>
  </r>
  <r>
    <x v="14"/>
    <x v="8"/>
    <x v="0"/>
    <s v="NB001"/>
    <m/>
    <s v="KHOHH"/>
    <x v="1"/>
    <n v="2"/>
    <n v="4800000"/>
    <x v="1"/>
    <n v="9600000"/>
    <n v="0"/>
    <n v="2"/>
    <n v="-2"/>
  </r>
  <r>
    <x v="15"/>
    <x v="10"/>
    <x v="0"/>
    <s v="NB001"/>
    <m/>
    <s v="KHOHH"/>
    <x v="4"/>
    <n v="2"/>
    <n v="10000"/>
    <x v="0"/>
    <n v="20000"/>
    <n v="2"/>
    <n v="0"/>
    <n v="2"/>
  </r>
  <r>
    <x v="16"/>
    <x v="10"/>
    <x v="0"/>
    <s v="NB002"/>
    <m/>
    <s v="KHOHH"/>
    <x v="1"/>
    <n v="4"/>
    <n v="4800000"/>
    <x v="0"/>
    <n v="19200000"/>
    <n v="4"/>
    <n v="0"/>
    <n v="4"/>
  </r>
  <r>
    <x v="17"/>
    <x v="10"/>
    <x v="1"/>
    <m/>
    <m/>
    <s v="KHOHH"/>
    <x v="4"/>
    <n v="4"/>
    <n v="1000"/>
    <x v="1"/>
    <n v="40000"/>
    <n v="0"/>
    <n v="4"/>
    <n v="-4"/>
  </r>
  <r>
    <x v="17"/>
    <x v="10"/>
    <x v="1"/>
    <m/>
    <m/>
    <s v="KHOHH"/>
    <x v="5"/>
    <n v="2"/>
    <n v="1000"/>
    <x v="1"/>
    <m/>
    <n v="0"/>
    <n v="2"/>
    <n v="-2"/>
  </r>
  <r>
    <x v="18"/>
    <x v="10"/>
    <x v="2"/>
    <m/>
    <m/>
    <s v="KHOHH"/>
    <x v="4"/>
    <n v="4"/>
    <n v="1000"/>
    <x v="1"/>
    <n v="40000"/>
    <n v="0"/>
    <n v="4"/>
    <n v="-4"/>
  </r>
  <r>
    <x v="18"/>
    <x v="10"/>
    <x v="2"/>
    <m/>
    <m/>
    <s v="KHOHH"/>
    <x v="5"/>
    <n v="2"/>
    <n v="1000"/>
    <x v="1"/>
    <n v="2000"/>
    <n v="0"/>
    <n v="2"/>
    <n v="-2"/>
  </r>
  <r>
    <x v="19"/>
    <x v="10"/>
    <x v="0"/>
    <s v="NB002"/>
    <m/>
    <s v="KHOHH"/>
    <x v="5"/>
    <n v="3"/>
    <n v="10000"/>
    <x v="0"/>
    <n v="30000"/>
    <n v="3"/>
    <n v="0"/>
    <n v="3"/>
  </r>
  <r>
    <x v="20"/>
    <x v="10"/>
    <x v="3"/>
    <m/>
    <m/>
    <s v="KHOHH"/>
    <x v="4"/>
    <n v="8"/>
    <n v="1000"/>
    <x v="1"/>
    <n v="80000"/>
    <n v="0"/>
    <n v="8"/>
    <n v="-8"/>
  </r>
  <r>
    <x v="20"/>
    <x v="10"/>
    <x v="3"/>
    <m/>
    <m/>
    <s v="KHOHH"/>
    <x v="5"/>
    <n v="4"/>
    <n v="1000"/>
    <x v="1"/>
    <n v="4000"/>
    <n v="0"/>
    <n v="4"/>
    <n v="-4"/>
  </r>
  <r>
    <x v="21"/>
    <x v="10"/>
    <x v="4"/>
    <m/>
    <m/>
    <s v="KHOHH"/>
    <x v="4"/>
    <n v="4"/>
    <n v="1000"/>
    <x v="1"/>
    <n v="40000"/>
    <n v="0"/>
    <n v="4"/>
    <n v="-4"/>
  </r>
  <r>
    <x v="21"/>
    <x v="10"/>
    <x v="4"/>
    <m/>
    <m/>
    <s v="KHOHH"/>
    <x v="5"/>
    <n v="8"/>
    <n v="1000"/>
    <x v="1"/>
    <n v="8000"/>
    <n v="0"/>
    <n v="8"/>
    <n v="-8"/>
  </r>
  <r>
    <x v="22"/>
    <x v="11"/>
    <x v="0"/>
    <s v="NB001"/>
    <m/>
    <s v="KHOHH"/>
    <x v="6"/>
    <n v="10"/>
    <n v="64000"/>
    <x v="0"/>
    <n v="640000"/>
    <n v="10"/>
    <n v="0"/>
    <n v="10"/>
  </r>
  <r>
    <x v="22"/>
    <x v="11"/>
    <x v="0"/>
    <s v="NB001"/>
    <m/>
    <s v="KHOHH"/>
    <x v="7"/>
    <n v="5"/>
    <n v="57000"/>
    <x v="0"/>
    <n v="285000"/>
    <n v="5"/>
    <n v="0"/>
    <n v="5"/>
  </r>
  <r>
    <x v="23"/>
    <x v="11"/>
    <x v="1"/>
    <m/>
    <m/>
    <s v="KHOHH"/>
    <x v="8"/>
    <n v="2"/>
    <n v="35000"/>
    <x v="1"/>
    <n v="70000"/>
    <n v="0"/>
    <n v="2"/>
    <n v="-2"/>
  </r>
  <r>
    <x v="23"/>
    <x v="11"/>
    <x v="1"/>
    <m/>
    <m/>
    <s v="KHOHH"/>
    <x v="8"/>
    <n v="1"/>
    <n v="45000"/>
    <x v="1"/>
    <n v="45000"/>
    <n v="0"/>
    <n v="1"/>
    <n v="-1"/>
  </r>
  <r>
    <x v="23"/>
    <x v="11"/>
    <x v="1"/>
    <m/>
    <m/>
    <s v="KHOHH"/>
    <x v="8"/>
    <n v="1"/>
    <n v="55000"/>
    <x v="1"/>
    <n v="55000"/>
    <n v="0"/>
    <n v="1"/>
    <n v="-1"/>
  </r>
  <r>
    <x v="23"/>
    <x v="11"/>
    <x v="1"/>
    <m/>
    <m/>
    <s v="KHOHH"/>
    <x v="9"/>
    <n v="1"/>
    <n v="100000"/>
    <x v="1"/>
    <n v="100000"/>
    <n v="0"/>
    <n v="1"/>
    <n v="-1"/>
  </r>
  <r>
    <x v="23"/>
    <x v="11"/>
    <x v="1"/>
    <m/>
    <m/>
    <s v="KHOHH"/>
    <x v="9"/>
    <n v="1"/>
    <n v="120000"/>
    <x v="1"/>
    <n v="120000"/>
    <n v="0"/>
    <n v="1"/>
    <n v="-1"/>
  </r>
  <r>
    <x v="23"/>
    <x v="11"/>
    <x v="1"/>
    <m/>
    <m/>
    <s v="KHOHH"/>
    <x v="10"/>
    <n v="1"/>
    <n v="40000"/>
    <x v="1"/>
    <n v="40000"/>
    <n v="0"/>
    <n v="1"/>
    <n v="-1"/>
  </r>
  <r>
    <x v="23"/>
    <x v="11"/>
    <x v="1"/>
    <m/>
    <m/>
    <s v="KHOHH"/>
    <x v="10"/>
    <n v="1"/>
    <n v="45000"/>
    <x v="1"/>
    <n v="45000"/>
    <n v="0"/>
    <n v="1"/>
    <n v="-1"/>
  </r>
  <r>
    <x v="23"/>
    <x v="11"/>
    <x v="1"/>
    <m/>
    <m/>
    <s v="KHOHH"/>
    <x v="11"/>
    <n v="1"/>
    <n v="40000"/>
    <x v="1"/>
    <n v="40000"/>
    <n v="0"/>
    <n v="1"/>
    <n v="-1"/>
  </r>
  <r>
    <x v="23"/>
    <x v="11"/>
    <x v="1"/>
    <m/>
    <m/>
    <s v="KHOHH"/>
    <x v="11"/>
    <n v="1"/>
    <n v="35000"/>
    <x v="1"/>
    <n v="35000"/>
    <n v="0"/>
    <n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4:D13" firstHeaderRow="0" firstDataRow="1" firstDataCol="1" rowPageCount="2" colPageCount="1"/>
  <pivotFields count="15">
    <pivotField showAll="0"/>
    <pivotField axis="axisPage" numFmtId="14" multipleItemSelectionAllowed="1" showAll="0">
      <items count="13">
        <item x="0"/>
        <item x="1"/>
        <item x="2"/>
        <item x="3"/>
        <item x="4"/>
        <item x="5"/>
        <item x="6"/>
        <item x="7"/>
        <item x="8"/>
        <item x="9"/>
        <item x="10"/>
        <item x="11"/>
        <item t="default"/>
      </items>
    </pivotField>
    <pivotField showAll="0"/>
    <pivotField showAll="0"/>
    <pivotField showAll="0"/>
    <pivotField showAll="0"/>
    <pivotField axis="axisRow" showAll="0">
      <items count="13">
        <item x="10"/>
        <item x="7"/>
        <item x="6"/>
        <item x="8"/>
        <item x="11"/>
        <item x="0"/>
        <item x="1"/>
        <item x="2"/>
        <item x="3"/>
        <item x="4"/>
        <item x="5"/>
        <item x="9"/>
        <item t="default"/>
      </items>
    </pivotField>
    <pivotField dataField="1" showAll="0"/>
    <pivotField dataField="1" showAll="0"/>
    <pivotField axis="axisPage" showAll="0">
      <items count="3">
        <item x="0"/>
        <item x="1"/>
        <item t="default"/>
      </items>
    </pivotField>
    <pivotField dataField="1"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6"/>
  </rowFields>
  <rowItems count="9">
    <i>
      <x v="1"/>
    </i>
    <i>
      <x v="2"/>
    </i>
    <i>
      <x v="5"/>
    </i>
    <i>
      <x v="6"/>
    </i>
    <i>
      <x v="7"/>
    </i>
    <i>
      <x v="8"/>
    </i>
    <i>
      <x v="9"/>
    </i>
    <i>
      <x v="10"/>
    </i>
    <i t="grand">
      <x/>
    </i>
  </rowItems>
  <colFields count="1">
    <field x="-2"/>
  </colFields>
  <colItems count="3">
    <i>
      <x/>
    </i>
    <i i="1">
      <x v="1"/>
    </i>
    <i i="2">
      <x v="2"/>
    </i>
  </colItems>
  <pageFields count="2">
    <pageField fld="1" hier="-1"/>
    <pageField fld="9" item="0" hier="-1"/>
  </pageFields>
  <dataFields count="3">
    <dataField name="Sum of SLG" fld="7" baseField="0" baseItem="0"/>
    <dataField name="Sum of DON_GIA" fld="8" baseField="0" baseItem="0"/>
    <dataField name="Sum of THANH_TIEN" fld="10" baseField="6"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1" cacheId="0" applyNumberFormats="0" applyBorderFormats="0" applyFontFormats="0" applyPatternFormats="0" applyAlignmentFormats="0" applyWidthHeightFormats="1" dataCaption="Values" grandTotalCaption="Tổng" updatedVersion="4" minRefreshableVersion="3" useAutoFormatting="1" itemPrintTitles="1" createdVersion="4" indent="0" outline="1" outlineData="1" multipleFieldFilters="0" rowHeaderCaption="Mã hàng">
  <location ref="A4:E13" firstHeaderRow="0" firstDataRow="1" firstDataCol="1" rowPageCount="2" colPageCount="1"/>
  <pivotFields count="15">
    <pivotField showAll="0"/>
    <pivotField name="Ngày CT" axis="axisPage" numFmtId="14" multipleItemSelectionAllowed="1" showAll="0">
      <items count="13">
        <item x="0"/>
        <item x="1"/>
        <item x="2"/>
        <item x="3"/>
        <item x="4"/>
        <item x="5"/>
        <item x="6"/>
        <item x="7"/>
        <item x="8"/>
        <item x="9"/>
        <item x="10"/>
        <item x="11"/>
        <item t="default"/>
      </items>
    </pivotField>
    <pivotField showAll="0"/>
    <pivotField showAll="0"/>
    <pivotField showAll="0"/>
    <pivotField showAll="0"/>
    <pivotField axis="axisRow" showAll="0">
      <items count="13">
        <item x="10"/>
        <item x="7"/>
        <item x="6"/>
        <item x="8"/>
        <item x="11"/>
        <item x="0"/>
        <item x="1"/>
        <item x="2"/>
        <item x="3"/>
        <item x="4"/>
        <item x="5"/>
        <item x="9"/>
        <item t="default"/>
      </items>
    </pivotField>
    <pivotField dataField="1" showAll="0"/>
    <pivotField dataField="1" showAll="0"/>
    <pivotField name="Loại phiếu" axis="axisPage" showAll="0">
      <items count="3">
        <item x="0"/>
        <item x="1"/>
        <item t="default"/>
      </items>
    </pivotField>
    <pivotField dataField="1" showAll="0"/>
    <pivotField dataField="1"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6"/>
  </rowFields>
  <rowItems count="9">
    <i>
      <x v="1"/>
    </i>
    <i>
      <x v="2"/>
    </i>
    <i>
      <x v="5"/>
    </i>
    <i>
      <x v="6"/>
    </i>
    <i>
      <x v="7"/>
    </i>
    <i>
      <x v="8"/>
    </i>
    <i>
      <x v="9"/>
    </i>
    <i>
      <x v="10"/>
    </i>
    <i t="grand">
      <x/>
    </i>
  </rowItems>
  <colFields count="1">
    <field x="-2"/>
  </colFields>
  <colItems count="4">
    <i>
      <x/>
    </i>
    <i i="1">
      <x v="1"/>
    </i>
    <i i="2">
      <x v="2"/>
    </i>
    <i i="3">
      <x v="3"/>
    </i>
  </colItems>
  <pageFields count="2">
    <pageField fld="1" hier="-1"/>
    <pageField fld="9" item="0" hier="-1"/>
  </pageFields>
  <dataFields count="4">
    <dataField name="Số lượng" fld="7" baseField="6" baseItem="1" numFmtId="41"/>
    <dataField name="Đơn giá" fld="8" baseField="0" baseItem="0" numFmtId="41"/>
    <dataField name="Thành tiền" fld="10" baseField="6" baseItem="0" numFmtId="41"/>
    <dataField name="Tiền thuế 10%" fld="11" baseField="0" baseItem="0" numFmtId="4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1" cacheId="0" applyNumberFormats="0" applyBorderFormats="0" applyFontFormats="0" applyPatternFormats="0" applyAlignmentFormats="0" applyWidthHeightFormats="1" dataCaption="Values" grandTotalCaption="Tổng" updatedVersion="4" minRefreshableVersion="3" useAutoFormatting="1" itemPrintTitles="1" createdVersion="4" indent="0" outline="1" outlineData="1" multipleFieldFilters="0" rowHeaderCaption="Mã hàng">
  <location ref="A4:C13" firstHeaderRow="0" firstDataRow="1" firstDataCol="1" rowPageCount="2" colPageCount="1"/>
  <pivotFields count="15">
    <pivotField showAll="0"/>
    <pivotField name="Ngày CT" axis="axisPage" numFmtId="14" multipleItemSelectionAllowed="1" showAll="0">
      <items count="13">
        <item x="0"/>
        <item x="1"/>
        <item x="2"/>
        <item x="3"/>
        <item x="4"/>
        <item x="5"/>
        <item x="6"/>
        <item x="7"/>
        <item x="8"/>
        <item x="9"/>
        <item x="10"/>
        <item x="11"/>
        <item t="default"/>
      </items>
    </pivotField>
    <pivotField showAll="0"/>
    <pivotField showAll="0"/>
    <pivotField showAll="0"/>
    <pivotField showAll="0"/>
    <pivotField axis="axisRow" showAll="0">
      <items count="13">
        <item x="10"/>
        <item x="7"/>
        <item x="6"/>
        <item x="8"/>
        <item x="11"/>
        <item x="0"/>
        <item x="1"/>
        <item x="2"/>
        <item x="3"/>
        <item x="4"/>
        <item x="5"/>
        <item x="9"/>
        <item t="default"/>
      </items>
    </pivotField>
    <pivotField dataField="1" showAll="0"/>
    <pivotField showAll="0"/>
    <pivotField name="Loại phiếu" axis="axisPage" showAll="0">
      <items count="3">
        <item x="0"/>
        <item x="1"/>
        <item t="default"/>
      </items>
    </pivotField>
    <pivotField dataField="1"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6"/>
  </rowFields>
  <rowItems count="9">
    <i>
      <x v="1"/>
    </i>
    <i>
      <x v="2"/>
    </i>
    <i>
      <x v="5"/>
    </i>
    <i>
      <x v="6"/>
    </i>
    <i>
      <x v="7"/>
    </i>
    <i>
      <x v="8"/>
    </i>
    <i>
      <x v="9"/>
    </i>
    <i>
      <x v="10"/>
    </i>
    <i t="grand">
      <x/>
    </i>
  </rowItems>
  <colFields count="1">
    <field x="-2"/>
  </colFields>
  <colItems count="2">
    <i>
      <x/>
    </i>
    <i i="1">
      <x v="1"/>
    </i>
  </colItems>
  <pageFields count="2">
    <pageField fld="1" hier="-1"/>
    <pageField fld="9" item="0" hier="-1"/>
  </pageFields>
  <dataFields count="2">
    <dataField name="Số lượng" fld="7" baseField="6" baseItem="2" numFmtId="41"/>
    <dataField name="Thành tiền" fld="10" baseField="6" baseItem="2" numFmtId="4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ivotTable1" cacheId="0" applyNumberFormats="0" applyBorderFormats="0" applyFontFormats="0" applyPatternFormats="0" applyAlignmentFormats="0" applyWidthHeightFormats="1" dataCaption="Values" grandTotalCaption="Tổng" updatedVersion="4" minRefreshableVersion="3" useAutoFormatting="1" itemPrintTitles="1" createdVersion="4" indent="0" outline="1" outlineData="1" multipleFieldFilters="0" rowHeaderCaption="Mã hàng">
  <location ref="A4:C13" firstHeaderRow="0" firstDataRow="1" firstDataCol="1" rowPageCount="2" colPageCount="1"/>
  <pivotFields count="15">
    <pivotField showAll="0"/>
    <pivotField name="Ngày CT" axis="axisPage" numFmtId="14" multipleItemSelectionAllowed="1" showAll="0">
      <items count="13">
        <item x="0"/>
        <item x="1"/>
        <item x="2"/>
        <item x="3"/>
        <item x="4"/>
        <item x="5"/>
        <item x="6"/>
        <item x="7"/>
        <item x="8"/>
        <item x="9"/>
        <item x="10"/>
        <item x="11"/>
        <item t="default"/>
      </items>
    </pivotField>
    <pivotField showAll="0"/>
    <pivotField showAll="0"/>
    <pivotField showAll="0"/>
    <pivotField showAll="0"/>
    <pivotField axis="axisRow" showAll="0">
      <items count="13">
        <item x="10"/>
        <item x="7"/>
        <item x="6"/>
        <item x="8"/>
        <item x="11"/>
        <item x="0"/>
        <item x="1"/>
        <item x="2"/>
        <item x="3"/>
        <item x="4"/>
        <item x="5"/>
        <item x="9"/>
        <item t="default"/>
      </items>
    </pivotField>
    <pivotField dataField="1" showAll="0"/>
    <pivotField showAll="0"/>
    <pivotField name="Loại phiếu" axis="axisPage" showAll="0">
      <items count="3">
        <item x="0"/>
        <item x="1"/>
        <item t="default"/>
      </items>
    </pivotField>
    <pivotField dataField="1" showAl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6"/>
  </rowFields>
  <rowItems count="9">
    <i>
      <x v="1"/>
    </i>
    <i>
      <x v="2"/>
    </i>
    <i>
      <x v="5"/>
    </i>
    <i>
      <x v="6"/>
    </i>
    <i>
      <x v="7"/>
    </i>
    <i>
      <x v="8"/>
    </i>
    <i>
      <x v="9"/>
    </i>
    <i>
      <x v="10"/>
    </i>
    <i t="grand">
      <x/>
    </i>
  </rowItems>
  <colFields count="1">
    <field x="-2"/>
  </colFields>
  <colItems count="2">
    <i>
      <x/>
    </i>
    <i i="1">
      <x v="1"/>
    </i>
  </colItems>
  <pageFields count="2">
    <pageField fld="1" hier="-1"/>
    <pageField fld="9" item="0" hier="-1"/>
  </pageFields>
  <dataFields count="2">
    <dataField name="Số lượng" fld="7" baseField="6" baseItem="2" numFmtId="41"/>
    <dataField name="Thành tiền" fld="10" baseField="6" baseItem="2" numFmtId="41"/>
  </dataFields>
  <formats count="1">
    <format dxfId="9">
      <pivotArea dataOnly="0" fieldPosition="0">
        <references count="2">
          <reference field="6" count="2">
            <x v="1"/>
            <x v="2"/>
          </reference>
          <reference field="9"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ivotTable1" cacheId="0" applyNumberFormats="0" applyBorderFormats="0" applyFontFormats="0" applyPatternFormats="0" applyAlignmentFormats="0" applyWidthHeightFormats="1" dataCaption="Values" grandTotalCaption="Tổng" updatedVersion="4" minRefreshableVersion="3" useAutoFormatting="1" itemPrintTitles="1" createdVersion="4" indent="0" outline="1" outlineData="1" multipleFieldFilters="0" rowHeaderCaption="Mã hàng">
  <location ref="A4:E17" firstHeaderRow="0" firstDataRow="1" firstDataCol="1" rowPageCount="2" colPageCount="1"/>
  <pivotFields count="15">
    <pivotField showAll="0"/>
    <pivotField name="Ngày CT" axis="axisPage" numFmtId="14" multipleItemSelectionAllowed="1" showAll="0">
      <items count="13">
        <item x="0"/>
        <item x="1"/>
        <item x="2"/>
        <item x="3"/>
        <item x="4"/>
        <item x="5"/>
        <item x="6"/>
        <item x="7"/>
        <item x="8"/>
        <item x="9"/>
        <item x="10"/>
        <item x="11"/>
        <item t="default"/>
      </items>
    </pivotField>
    <pivotField showAll="0"/>
    <pivotField showAll="0"/>
    <pivotField showAll="0"/>
    <pivotField showAll="0"/>
    <pivotField axis="axisRow" showAll="0">
      <items count="13">
        <item x="10"/>
        <item x="7"/>
        <item x="6"/>
        <item x="8"/>
        <item x="11"/>
        <item x="0"/>
        <item x="1"/>
        <item x="2"/>
        <item x="3"/>
        <item x="4"/>
        <item x="5"/>
        <item x="9"/>
        <item t="default"/>
      </items>
    </pivotField>
    <pivotField dataField="1" showAll="0"/>
    <pivotField showAll="0"/>
    <pivotField name="Loại phiếu" axis="axisPage" showAll="0">
      <items count="3">
        <item x="0"/>
        <item x="1"/>
        <item t="default"/>
      </items>
    </pivotField>
    <pivotField dataField="1" showAll="0"/>
    <pivotField dragToRow="0" dragToCol="0" dragToPage="0" showAll="0" defaultSubtotal="0"/>
    <pivotField dataField="1" dragToRow="0" dragToCol="0" dragToPage="0" showAll="0" defaultSubtotal="0"/>
    <pivotField dataField="1" dragToRow="0" dragToCol="0" dragToPage="0" showAll="0" defaultSubtotal="0"/>
    <pivotField dragToRow="0" dragToCol="0" dragToPage="0" showAll="0" defaultSubtotal="0"/>
  </pivotFields>
  <rowFields count="1">
    <field x="6"/>
  </rowFields>
  <rowItems count="13">
    <i>
      <x/>
    </i>
    <i>
      <x v="1"/>
    </i>
    <i>
      <x v="2"/>
    </i>
    <i>
      <x v="3"/>
    </i>
    <i>
      <x v="4"/>
    </i>
    <i>
      <x v="5"/>
    </i>
    <i>
      <x v="6"/>
    </i>
    <i>
      <x v="7"/>
    </i>
    <i>
      <x v="8"/>
    </i>
    <i>
      <x v="9"/>
    </i>
    <i>
      <x v="10"/>
    </i>
    <i>
      <x v="11"/>
    </i>
    <i t="grand">
      <x/>
    </i>
  </rowItems>
  <colFields count="1">
    <field x="-2"/>
  </colFields>
  <colItems count="4">
    <i>
      <x/>
    </i>
    <i i="1">
      <x v="1"/>
    </i>
    <i i="2">
      <x v="2"/>
    </i>
    <i i="3">
      <x v="3"/>
    </i>
  </colItems>
  <pageFields count="2">
    <pageField fld="1" hier="-1"/>
    <pageField fld="9" hier="-1"/>
  </pageFields>
  <dataFields count="4">
    <dataField name="Số lượng" fld="7" baseField="6" baseItem="2" numFmtId="41"/>
    <dataField name="Thành tiền" fld="10" baseField="6" baseItem="2" numFmtId="41"/>
    <dataField name="Sum of SLG_N" fld="12" baseField="0" baseItem="0" numFmtId="41"/>
    <dataField name="Sum of SLG_X" fld="13" baseField="0" baseItem="0" numFmtId="41"/>
  </dataFields>
  <formats count="1">
    <format dxfId="8">
      <pivotArea dataOnly="0" fieldPosition="0">
        <references count="2">
          <reference field="6" count="2">
            <x v="1"/>
            <x v="2"/>
          </reference>
          <reference field="9"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ivotTable1" cacheId="0" applyNumberFormats="0" applyBorderFormats="0" applyFontFormats="0" applyPatternFormats="0" applyAlignmentFormats="0" applyWidthHeightFormats="1" dataCaption="Values" grandTotalCaption="Tổng" updatedVersion="4" minRefreshableVersion="3" useAutoFormatting="1" itemPrintTitles="1" createdVersion="4" indent="0" outline="1" outlineData="1" multipleFieldFilters="0" rowHeaderCaption="Mã hàng">
  <location ref="A4:D38" firstHeaderRow="0" firstDataRow="1" firstDataCol="1" rowPageCount="2" colPageCount="1"/>
  <pivotFields count="15">
    <pivotField showAll="0"/>
    <pivotField name="Ngày CT" axis="axisPage" numFmtId="14" multipleItemSelectionAllowed="1" showAll="0">
      <items count="13">
        <item x="0"/>
        <item x="1"/>
        <item x="2"/>
        <item x="3"/>
        <item x="4"/>
        <item x="5"/>
        <item x="6"/>
        <item x="7"/>
        <item x="8"/>
        <item x="9"/>
        <item x="10"/>
        <item x="11"/>
        <item t="default"/>
      </items>
    </pivotField>
    <pivotField axis="axisRow" showAll="0">
      <items count="6">
        <item x="1"/>
        <item x="2"/>
        <item x="3"/>
        <item x="4"/>
        <item x="0"/>
        <item t="default"/>
      </items>
    </pivotField>
    <pivotField showAll="0"/>
    <pivotField showAll="0"/>
    <pivotField showAll="0"/>
    <pivotField axis="axisRow" showAll="0">
      <items count="13">
        <item x="10"/>
        <item x="7"/>
        <item x="6"/>
        <item x="8"/>
        <item x="11"/>
        <item x="0"/>
        <item x="1"/>
        <item x="2"/>
        <item x="3"/>
        <item x="4"/>
        <item x="5"/>
        <item x="9"/>
        <item t="default"/>
      </items>
    </pivotField>
    <pivotField dataField="1" showAll="0"/>
    <pivotField showAll="0"/>
    <pivotField name="Loại phiếu" axis="axisPage" showAll="0">
      <items count="3">
        <item x="0"/>
        <item x="1"/>
        <item t="default"/>
      </items>
    </pivotField>
    <pivotField dataField="1" showAl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s>
  <rowFields count="2">
    <field x="2"/>
    <field x="6"/>
  </rowFields>
  <rowItems count="34">
    <i>
      <x/>
    </i>
    <i r="1">
      <x/>
    </i>
    <i r="1">
      <x v="3"/>
    </i>
    <i r="1">
      <x v="4"/>
    </i>
    <i r="1">
      <x v="5"/>
    </i>
    <i r="1">
      <x v="6"/>
    </i>
    <i r="1">
      <x v="7"/>
    </i>
    <i r="1">
      <x v="8"/>
    </i>
    <i r="1">
      <x v="9"/>
    </i>
    <i r="1">
      <x v="10"/>
    </i>
    <i r="1">
      <x v="11"/>
    </i>
    <i>
      <x v="1"/>
    </i>
    <i r="1">
      <x v="6"/>
    </i>
    <i r="1">
      <x v="7"/>
    </i>
    <i r="1">
      <x v="8"/>
    </i>
    <i r="1">
      <x v="9"/>
    </i>
    <i r="1">
      <x v="10"/>
    </i>
    <i>
      <x v="2"/>
    </i>
    <i r="1">
      <x v="5"/>
    </i>
    <i r="1">
      <x v="6"/>
    </i>
    <i r="1">
      <x v="7"/>
    </i>
    <i r="1">
      <x v="9"/>
    </i>
    <i r="1">
      <x v="10"/>
    </i>
    <i>
      <x v="3"/>
    </i>
    <i r="1">
      <x v="5"/>
    </i>
    <i r="1">
      <x v="6"/>
    </i>
    <i r="1">
      <x v="7"/>
    </i>
    <i r="1">
      <x v="8"/>
    </i>
    <i r="1">
      <x v="9"/>
    </i>
    <i r="1">
      <x v="10"/>
    </i>
    <i>
      <x v="4"/>
    </i>
    <i r="1">
      <x v="5"/>
    </i>
    <i r="1">
      <x v="6"/>
    </i>
    <i t="grand">
      <x/>
    </i>
  </rowItems>
  <colFields count="1">
    <field x="-2"/>
  </colFields>
  <colItems count="3">
    <i>
      <x/>
    </i>
    <i i="1">
      <x v="1"/>
    </i>
    <i i="2">
      <x v="2"/>
    </i>
  </colItems>
  <pageFields count="2">
    <pageField fld="1" hier="-1"/>
    <pageField fld="9" item="1" hier="-1"/>
  </pageFields>
  <dataFields count="3">
    <dataField name="Số lượng" fld="7" baseField="6" baseItem="2" numFmtId="41"/>
    <dataField name="Thành tiền" fld="10" baseField="6" baseItem="2" numFmtId="41"/>
    <dataField name="Tỷ lệ%" fld="14" baseField="6" baseItem="5" numFmtId="10">
      <extLst>
        <ext xmlns:x14="http://schemas.microsoft.com/office/spreadsheetml/2009/9/main" uri="{E15A36E0-9728-4e99-A89B-3F7291B0FE68}">
          <x14:dataField pivotShowAs="percentOfParentRow"/>
        </ext>
      </extLst>
    </dataField>
  </dataFields>
  <formats count="2">
    <format dxfId="7">
      <pivotArea dataOnly="0" fieldPosition="0">
        <references count="2">
          <reference field="6" count="2">
            <x v="1"/>
            <x v="2"/>
          </reference>
          <reference field="9" count="1" selected="0">
            <x v="0"/>
          </reference>
        </references>
      </pivotArea>
    </format>
    <format dxfId="6">
      <pivotArea outline="0" fieldPosition="0">
        <references count="1">
          <reference field="4294967294"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ivotTable1" cacheId="0" applyNumberFormats="0" applyBorderFormats="0" applyFontFormats="0" applyPatternFormats="0" applyAlignmentFormats="0" applyWidthHeightFormats="1" dataCaption="Values" grandTotalCaption="Tổng" updatedVersion="4" minRefreshableVersion="3" useAutoFormatting="1" itemPrintTitles="1" createdVersion="4" indent="0" outline="1" outlineData="1" multipleFieldFilters="0" rowHeaderCaption="Mã hàng">
  <location ref="A4:D38" firstHeaderRow="0" firstDataRow="1" firstDataCol="1" rowPageCount="2" colPageCount="1"/>
  <pivotFields count="15">
    <pivotField showAll="0"/>
    <pivotField name="Ngày CT" axis="axisPage" numFmtId="14" multipleItemSelectionAllowed="1" showAll="0">
      <items count="13">
        <item x="0"/>
        <item x="1"/>
        <item x="2"/>
        <item x="3"/>
        <item x="4"/>
        <item x="5"/>
        <item x="6"/>
        <item x="7"/>
        <item x="8"/>
        <item x="9"/>
        <item x="10"/>
        <item x="11"/>
        <item t="default"/>
      </items>
    </pivotField>
    <pivotField axis="axisRow" showAll="0">
      <items count="6">
        <item x="1"/>
        <item x="2"/>
        <item x="3"/>
        <item x="4"/>
        <item x="0"/>
        <item t="default"/>
      </items>
    </pivotField>
    <pivotField showAll="0"/>
    <pivotField showAll="0"/>
    <pivotField showAll="0"/>
    <pivotField axis="axisRow" showAll="0">
      <items count="13">
        <item x="10"/>
        <item x="7"/>
        <item x="6"/>
        <item x="8"/>
        <item x="11"/>
        <item x="0"/>
        <item x="1"/>
        <item x="2"/>
        <item x="3"/>
        <item x="4"/>
        <item x="5"/>
        <item x="9"/>
        <item t="default"/>
      </items>
    </pivotField>
    <pivotField dataField="1" showAll="0"/>
    <pivotField showAll="0"/>
    <pivotField name="Loại phiếu" axis="axisPage" showAll="0">
      <items count="3">
        <item x="0"/>
        <item x="1"/>
        <item t="default"/>
      </items>
    </pivotField>
    <pivotField dataField="1" showAl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s>
  <rowFields count="2">
    <field x="2"/>
    <field x="6"/>
  </rowFields>
  <rowItems count="34">
    <i>
      <x/>
    </i>
    <i r="1">
      <x/>
    </i>
    <i r="1">
      <x v="3"/>
    </i>
    <i r="1">
      <x v="4"/>
    </i>
    <i r="1">
      <x v="5"/>
    </i>
    <i r="1">
      <x v="6"/>
    </i>
    <i r="1">
      <x v="7"/>
    </i>
    <i r="1">
      <x v="8"/>
    </i>
    <i r="1">
      <x v="9"/>
    </i>
    <i r="1">
      <x v="10"/>
    </i>
    <i r="1">
      <x v="11"/>
    </i>
    <i>
      <x v="1"/>
    </i>
    <i r="1">
      <x v="6"/>
    </i>
    <i r="1">
      <x v="7"/>
    </i>
    <i r="1">
      <x v="8"/>
    </i>
    <i r="1">
      <x v="9"/>
    </i>
    <i r="1">
      <x v="10"/>
    </i>
    <i>
      <x v="2"/>
    </i>
    <i r="1">
      <x v="5"/>
    </i>
    <i r="1">
      <x v="6"/>
    </i>
    <i r="1">
      <x v="7"/>
    </i>
    <i r="1">
      <x v="9"/>
    </i>
    <i r="1">
      <x v="10"/>
    </i>
    <i>
      <x v="3"/>
    </i>
    <i r="1">
      <x v="5"/>
    </i>
    <i r="1">
      <x v="6"/>
    </i>
    <i r="1">
      <x v="7"/>
    </i>
    <i r="1">
      <x v="8"/>
    </i>
    <i r="1">
      <x v="9"/>
    </i>
    <i r="1">
      <x v="10"/>
    </i>
    <i>
      <x v="4"/>
    </i>
    <i r="1">
      <x v="5"/>
    </i>
    <i r="1">
      <x v="6"/>
    </i>
    <i t="grand">
      <x/>
    </i>
  </rowItems>
  <colFields count="1">
    <field x="-2"/>
  </colFields>
  <colItems count="3">
    <i>
      <x/>
    </i>
    <i i="1">
      <x v="1"/>
    </i>
    <i i="2">
      <x v="2"/>
    </i>
  </colItems>
  <pageFields count="2">
    <pageField fld="1" hier="-1"/>
    <pageField fld="9" item="1" hier="-1"/>
  </pageFields>
  <dataFields count="3">
    <dataField name="Số lượng" fld="7" baseField="6" baseItem="2" numFmtId="41"/>
    <dataField name="Thành tiền" fld="10" baseField="6" baseItem="2" numFmtId="41"/>
    <dataField name="Rank" fld="14" baseField="6" baseItem="5">
      <extLst>
        <ext xmlns:x14="http://schemas.microsoft.com/office/spreadsheetml/2009/9/main" uri="{E15A36E0-9728-4e99-A89B-3F7291B0FE68}">
          <x14:dataField pivotShowAs="rankDescending"/>
        </ext>
      </extLst>
    </dataField>
  </dataFields>
  <formats count="2">
    <format dxfId="5">
      <pivotArea dataOnly="0" fieldPosition="0">
        <references count="2">
          <reference field="6" count="2">
            <x v="1"/>
            <x v="2"/>
          </reference>
          <reference field="9" count="1" selected="0">
            <x v="0"/>
          </reference>
        </references>
      </pivotArea>
    </format>
    <format dxfId="4">
      <pivotArea outline="0" fieldPosition="0">
        <references count="1">
          <reference field="4294967294"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ivotTable1" cacheId="0" applyNumberFormats="0" applyBorderFormats="0" applyFontFormats="0" applyPatternFormats="0" applyAlignmentFormats="0" applyWidthHeightFormats="1" dataCaption="Values" grandTotalCaption="Tổng" updatedVersion="4" minRefreshableVersion="3" useAutoFormatting="1" itemPrintTitles="1" createdVersion="4" indent="0" outline="1" outlineData="1" multipleFieldFilters="0" rowHeaderCaption="Mã hàng">
  <location ref="A4:D21" firstHeaderRow="0" firstDataRow="1" firstDataCol="1" rowPageCount="2" colPageCount="1"/>
  <pivotFields count="15">
    <pivotField showAll="0"/>
    <pivotField name="Ngày CT" axis="axisPage" numFmtId="14" multipleItemSelectionAllowed="1" showAll="0">
      <items count="13">
        <item x="0"/>
        <item x="1"/>
        <item x="2"/>
        <item x="3"/>
        <item x="4"/>
        <item x="5"/>
        <item x="6"/>
        <item x="7"/>
        <item x="8"/>
        <item x="9"/>
        <item x="10"/>
        <item x="11"/>
        <item t="default"/>
      </items>
    </pivotField>
    <pivotField axis="axisRow" showAll="0">
      <items count="6">
        <item x="1"/>
        <item x="2"/>
        <item x="3"/>
        <item h="1" x="4"/>
        <item h="1" x="0"/>
        <item t="default"/>
      </items>
    </pivotField>
    <pivotField showAll="0"/>
    <pivotField showAll="0"/>
    <pivotField showAll="0"/>
    <pivotField axis="axisRow" showAll="0">
      <items count="13">
        <item h="1" x="10"/>
        <item h="1" x="7"/>
        <item h="1" x="6"/>
        <item h="1" x="8"/>
        <item h="1" x="11"/>
        <item x="0"/>
        <item x="1"/>
        <item x="2"/>
        <item x="3"/>
        <item x="4"/>
        <item h="1" x="5"/>
        <item h="1" x="9"/>
        <item t="default"/>
      </items>
    </pivotField>
    <pivotField dataField="1" showAll="0"/>
    <pivotField showAll="0"/>
    <pivotField name="Loại phiếu" axis="axisPage" showAll="0">
      <items count="3">
        <item x="0"/>
        <item x="1"/>
        <item t="default"/>
      </items>
    </pivotField>
    <pivotField dataField="1" showAll="0"/>
    <pivotField dragToRow="0" dragToCol="0" dragToPage="0" showAll="0" defaultSubtotal="0"/>
    <pivotField dragToRow="0" dragToCol="0" dragToPage="0" showAll="0" defaultSubtotal="0"/>
    <pivotField dragToRow="0" dragToCol="0" dragToPage="0" showAll="0" defaultSubtotal="0"/>
    <pivotField dataField="1" dragToRow="0" dragToCol="0" dragToPage="0" showAll="0" defaultSubtotal="0"/>
  </pivotFields>
  <rowFields count="2">
    <field x="2"/>
    <field x="6"/>
  </rowFields>
  <rowItems count="17">
    <i>
      <x/>
    </i>
    <i r="1">
      <x v="5"/>
    </i>
    <i r="1">
      <x v="6"/>
    </i>
    <i r="1">
      <x v="7"/>
    </i>
    <i r="1">
      <x v="8"/>
    </i>
    <i r="1">
      <x v="9"/>
    </i>
    <i>
      <x v="1"/>
    </i>
    <i r="1">
      <x v="6"/>
    </i>
    <i r="1">
      <x v="7"/>
    </i>
    <i r="1">
      <x v="8"/>
    </i>
    <i r="1">
      <x v="9"/>
    </i>
    <i>
      <x v="2"/>
    </i>
    <i r="1">
      <x v="5"/>
    </i>
    <i r="1">
      <x v="6"/>
    </i>
    <i r="1">
      <x v="7"/>
    </i>
    <i r="1">
      <x v="9"/>
    </i>
    <i t="grand">
      <x/>
    </i>
  </rowItems>
  <colFields count="1">
    <field x="-2"/>
  </colFields>
  <colItems count="3">
    <i>
      <x/>
    </i>
    <i i="1">
      <x v="1"/>
    </i>
    <i i="2">
      <x v="2"/>
    </i>
  </colItems>
  <pageFields count="2">
    <pageField fld="1" hier="-1"/>
    <pageField fld="9" item="1" hier="-1"/>
  </pageFields>
  <dataFields count="3">
    <dataField name="Số lượng" fld="7" baseField="6" baseItem="2" numFmtId="41"/>
    <dataField name="Thành tiền" fld="10" baseField="6" baseItem="2" numFmtId="41"/>
    <dataField name="Lũy kế" fld="14" showDataAs="runTotal" baseField="6" baseItem="5" numFmtId="41"/>
  </dataFields>
  <formats count="2">
    <format dxfId="3">
      <pivotArea dataOnly="0" fieldPosition="0">
        <references count="2">
          <reference field="6" count="2">
            <x v="1"/>
            <x v="2"/>
          </reference>
          <reference field="9" count="1" selected="0">
            <x v="0"/>
          </reference>
        </references>
      </pivotArea>
    </format>
    <format dxfId="2">
      <pivotArea outline="0" fieldPosition="0">
        <references count="1">
          <reference field="4294967294"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9.xml><?xml version="1.0" encoding="utf-8"?>
<pivotTableDefinition xmlns="http://schemas.openxmlformats.org/spreadsheetml/2006/main" name="PivotTable1" cacheId="1" applyNumberFormats="0" applyBorderFormats="0" applyFontFormats="0" applyPatternFormats="0" applyAlignmentFormats="0" applyWidthHeightFormats="1" dataCaption="Values" grandTotalCaption="Tổng" updatedVersion="4" minRefreshableVersion="3" useAutoFormatting="1" itemPrintTitles="1" createdVersion="4" indent="0" outline="1" outlineData="1" multipleFieldFilters="0" rowHeaderCaption="Mã hàng">
  <location ref="A5:D22" firstHeaderRow="0" firstDataRow="1" firstDataCol="1" rowPageCount="2" colPageCount="1"/>
  <pivotFields count="18">
    <pivotField axis="axisRow" showAll="0">
      <items count="25">
        <item x="1"/>
        <item x="2"/>
        <item x="6"/>
        <item x="7"/>
        <item x="12"/>
        <item x="13"/>
        <item x="15"/>
        <item x="16"/>
        <item x="19"/>
        <item x="22"/>
        <item x="0"/>
        <item x="3"/>
        <item x="4"/>
        <item x="5"/>
        <item x="8"/>
        <item x="9"/>
        <item x="10"/>
        <item x="11"/>
        <item x="14"/>
        <item x="17"/>
        <item x="18"/>
        <item x="20"/>
        <item x="21"/>
        <item x="23"/>
        <item t="default"/>
      </items>
    </pivotField>
    <pivotField name="Ngày CT" axis="axisPage" numFmtId="14" multipleItemSelectionAllowed="1" showAll="0">
      <items count="13">
        <item x="0"/>
        <item x="1"/>
        <item x="2"/>
        <item x="3"/>
        <item x="4"/>
        <item x="5"/>
        <item x="6"/>
        <item x="7"/>
        <item x="8"/>
        <item x="9"/>
        <item x="10"/>
        <item x="11"/>
        <item t="default"/>
      </items>
    </pivotField>
    <pivotField showAll="0">
      <items count="6">
        <item x="1"/>
        <item x="2"/>
        <item x="3"/>
        <item x="4"/>
        <item x="0"/>
        <item t="default"/>
      </items>
    </pivotField>
    <pivotField showAll="0"/>
    <pivotField showAll="0"/>
    <pivotField showAll="0"/>
    <pivotField axis="axisPage" showAll="0">
      <items count="13">
        <item x="10"/>
        <item x="7"/>
        <item x="6"/>
        <item x="8"/>
        <item x="11"/>
        <item x="0"/>
        <item x="1"/>
        <item x="2"/>
        <item x="3"/>
        <item x="4"/>
        <item x="5"/>
        <item x="9"/>
        <item t="default"/>
      </items>
    </pivotField>
    <pivotField showAll="0"/>
    <pivotField showAll="0"/>
    <pivotField name="Loại phiếu" showAll="0">
      <items count="3">
        <item x="0"/>
        <item x="1"/>
        <item t="default"/>
      </items>
    </pivotField>
    <pivotField showAll="0"/>
    <pivotField dataField="1" showAll="0" defaultSubtotal="0"/>
    <pivotField dataField="1" showAll="0" defaultSubtotal="0"/>
    <pivotField dataField="1"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0"/>
  </rowFields>
  <rowItems count="17">
    <i>
      <x/>
    </i>
    <i>
      <x v="1"/>
    </i>
    <i>
      <x v="2"/>
    </i>
    <i>
      <x v="3"/>
    </i>
    <i>
      <x v="4"/>
    </i>
    <i>
      <x v="5"/>
    </i>
    <i>
      <x v="7"/>
    </i>
    <i>
      <x v="10"/>
    </i>
    <i>
      <x v="11"/>
    </i>
    <i>
      <x v="12"/>
    </i>
    <i>
      <x v="13"/>
    </i>
    <i>
      <x v="14"/>
    </i>
    <i>
      <x v="15"/>
    </i>
    <i>
      <x v="16"/>
    </i>
    <i>
      <x v="17"/>
    </i>
    <i>
      <x v="18"/>
    </i>
    <i t="grand">
      <x/>
    </i>
  </rowItems>
  <colFields count="1">
    <field x="-2"/>
  </colFields>
  <colItems count="3">
    <i>
      <x/>
    </i>
    <i i="1">
      <x v="1"/>
    </i>
    <i i="2">
      <x v="2"/>
    </i>
  </colItems>
  <pageFields count="2">
    <pageField fld="1" hier="-1"/>
    <pageField fld="6" item="6" hier="-1"/>
  </pageFields>
  <dataFields count="3">
    <dataField name="Nhập" fld="11" baseField="0" baseItem="0"/>
    <dataField name="Xuất" fld="12" baseField="0" baseItem="0"/>
    <dataField name="Tồn" fld="13" showDataAs="runTotal" baseField="0" baseItem="0"/>
  </dataFields>
  <formats count="1">
    <format dxfId="1">
      <pivotArea outline="0" collapsedLevelsAreSubtotals="1" fieldPosition="0"/>
    </format>
  </formats>
  <pivotTableStyleInfo name="PivotStyleLight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0.xml><?xml version="1.0" encoding="utf-8"?>
<pivotTableDefinition xmlns="http://schemas.openxmlformats.org/spreadsheetml/2006/main" name="PivotTable1" cacheId="1" applyNumberFormats="0" applyBorderFormats="0" applyFontFormats="0" applyPatternFormats="0" applyAlignmentFormats="0" applyWidthHeightFormats="1" dataCaption="Values" grandTotalCaption="Tổng" updatedVersion="4" minRefreshableVersion="3" useAutoFormatting="1" colGrandTotals="0" itemPrintTitles="1" createdVersion="4" indent="0" outline="1" outlineData="1" multipleFieldFilters="0" rowHeaderCaption="Mã hàng">
  <location ref="A5:C17" firstHeaderRow="1" firstDataRow="2" firstDataCol="1" rowPageCount="2" colPageCount="1"/>
  <pivotFields count="18">
    <pivotField axis="axisRow" showAll="0">
      <items count="25">
        <item x="1"/>
        <item x="2"/>
        <item x="6"/>
        <item x="7"/>
        <item x="12"/>
        <item x="13"/>
        <item x="15"/>
        <item x="16"/>
        <item x="19"/>
        <item x="22"/>
        <item x="0"/>
        <item x="3"/>
        <item x="4"/>
        <item x="5"/>
        <item x="8"/>
        <item x="9"/>
        <item x="10"/>
        <item x="11"/>
        <item x="14"/>
        <item x="17"/>
        <item x="18"/>
        <item x="20"/>
        <item x="21"/>
        <item x="23"/>
        <item t="default"/>
      </items>
    </pivotField>
    <pivotField name="Ngày CT" axis="axisPage" numFmtId="14" multipleItemSelectionAllowed="1" showAll="0">
      <items count="13">
        <item x="0"/>
        <item x="1"/>
        <item x="2"/>
        <item x="3"/>
        <item x="4"/>
        <item x="5"/>
        <item x="6"/>
        <item x="7"/>
        <item x="8"/>
        <item x="9"/>
        <item x="10"/>
        <item x="11"/>
        <item t="default"/>
      </items>
    </pivotField>
    <pivotField showAll="0">
      <items count="6">
        <item x="1"/>
        <item x="2"/>
        <item x="3"/>
        <item x="4"/>
        <item x="0"/>
        <item t="default"/>
      </items>
    </pivotField>
    <pivotField showAll="0"/>
    <pivotField showAll="0"/>
    <pivotField showAll="0"/>
    <pivotField axis="axisPage" showAll="0">
      <items count="13">
        <item x="10"/>
        <item x="7"/>
        <item x="6"/>
        <item x="8"/>
        <item x="11"/>
        <item x="0"/>
        <item x="1"/>
        <item x="2"/>
        <item x="3"/>
        <item x="4"/>
        <item x="5"/>
        <item x="9"/>
        <item t="default"/>
      </items>
    </pivotField>
    <pivotField dataField="1" showAll="0"/>
    <pivotField showAll="0"/>
    <pivotField name="Loại phiếu" axis="axisCol" showAll="0">
      <items count="3">
        <item x="0"/>
        <item x="1"/>
        <item t="default"/>
      </items>
    </pivotField>
    <pivotField showAll="0"/>
    <pivotField showAll="0" defaultSubtotal="0"/>
    <pivotField showAll="0" defaultSubtotal="0"/>
    <pivotField showAll="0" defaultSubtotal="0"/>
    <pivotField dragToRow="0" dragToCol="0" dragToPage="0" showAll="0" defaultSubtotal="0"/>
    <pivotField dragToRow="0" dragToCol="0" dragToPage="0" showAll="0" defaultSubtotal="0"/>
    <pivotField dragToRow="0" dragToCol="0" dragToPage="0" showAll="0" defaultSubtotal="0"/>
    <pivotField dragToRow="0" dragToCol="0" dragToPage="0" showAll="0" defaultSubtotal="0"/>
  </pivotFields>
  <rowFields count="1">
    <field x="0"/>
  </rowFields>
  <rowItems count="11">
    <i>
      <x/>
    </i>
    <i>
      <x v="2"/>
    </i>
    <i>
      <x v="4"/>
    </i>
    <i>
      <x v="5"/>
    </i>
    <i>
      <x v="10"/>
    </i>
    <i>
      <x v="11"/>
    </i>
    <i>
      <x v="13"/>
    </i>
    <i>
      <x v="15"/>
    </i>
    <i>
      <x v="16"/>
    </i>
    <i>
      <x v="18"/>
    </i>
    <i t="grand">
      <x/>
    </i>
  </rowItems>
  <colFields count="1">
    <field x="9"/>
  </colFields>
  <colItems count="2">
    <i>
      <x/>
    </i>
    <i>
      <x v="1"/>
    </i>
  </colItems>
  <pageFields count="2">
    <pageField fld="1" hier="-1"/>
    <pageField fld="6" item="5" hier="-1"/>
  </pageFields>
  <dataFields count="1">
    <dataField name="Sum of SLG" fld="7" baseField="0" baseItem="0"/>
  </dataFields>
  <formats count="1">
    <format dxfId="0">
      <pivotArea outline="0" collapsedLevelsAreSubtotals="1" fieldPosition="0"/>
    </format>
  </formats>
  <pivotTableStyleInfo name="PivotStyleLight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8.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9.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3"/>
  </sheetPr>
  <dimension ref="A1:N68"/>
  <sheetViews>
    <sheetView tabSelected="1" topLeftCell="D1" workbookViewId="0">
      <pane ySplit="3" topLeftCell="A4" activePane="bottomLeft" state="frozen"/>
      <selection pane="bottomLeft" activeCell="D5" sqref="D5"/>
    </sheetView>
  </sheetViews>
  <sheetFormatPr defaultColWidth="10.6640625" defaultRowHeight="12.75"/>
  <cols>
    <col min="1" max="1" width="15.33203125" style="1" bestFit="1" customWidth="1"/>
    <col min="2" max="2" width="13.5" style="1" customWidth="1"/>
    <col min="3" max="5" width="10.6640625" style="1" customWidth="1"/>
    <col min="6" max="6" width="13.1640625" style="1" customWidth="1"/>
    <col min="7" max="7" width="16.6640625" style="1" bestFit="1" customWidth="1"/>
    <col min="8" max="8" width="10.6640625" style="1" customWidth="1"/>
    <col min="9" max="9" width="15.1640625" style="1" bestFit="1" customWidth="1"/>
    <col min="10" max="11" width="17.5" style="1" bestFit="1" customWidth="1"/>
    <col min="12" max="12" width="20.6640625" style="1" customWidth="1"/>
    <col min="13" max="16384" width="10.6640625" style="1"/>
  </cols>
  <sheetData>
    <row r="1" spans="1:14">
      <c r="J1" s="2" t="s">
        <v>0</v>
      </c>
    </row>
    <row r="2" spans="1:14" ht="15.75">
      <c r="A2" s="19" t="s">
        <v>1</v>
      </c>
      <c r="B2" s="19"/>
      <c r="C2" s="19"/>
      <c r="D2" s="19"/>
      <c r="J2" s="2" t="s">
        <v>2</v>
      </c>
    </row>
    <row r="3" spans="1:14">
      <c r="A3" s="3" t="s">
        <v>3</v>
      </c>
      <c r="B3" s="3" t="s">
        <v>4</v>
      </c>
      <c r="C3" s="3" t="s">
        <v>5</v>
      </c>
      <c r="D3" s="3" t="s">
        <v>6</v>
      </c>
      <c r="E3" s="3" t="s">
        <v>7</v>
      </c>
      <c r="F3" s="3" t="s">
        <v>8</v>
      </c>
      <c r="G3" s="3" t="s">
        <v>9</v>
      </c>
      <c r="H3" s="3" t="s">
        <v>10</v>
      </c>
      <c r="I3" s="3" t="s">
        <v>11</v>
      </c>
      <c r="J3" s="3" t="s">
        <v>12</v>
      </c>
      <c r="K3" s="3" t="s">
        <v>13</v>
      </c>
      <c r="L3" s="1" t="s">
        <v>83</v>
      </c>
      <c r="M3" s="1" t="s">
        <v>84</v>
      </c>
      <c r="N3" s="1" t="s">
        <v>85</v>
      </c>
    </row>
    <row r="4" spans="1:14">
      <c r="A4" s="4" t="s">
        <v>14</v>
      </c>
      <c r="B4" s="5">
        <v>38564</v>
      </c>
      <c r="C4" s="2"/>
      <c r="D4" s="2" t="s">
        <v>15</v>
      </c>
      <c r="F4" s="4" t="s">
        <v>16</v>
      </c>
      <c r="G4" s="4" t="s">
        <v>17</v>
      </c>
      <c r="H4" s="4">
        <v>1</v>
      </c>
      <c r="I4" s="4">
        <v>4800000</v>
      </c>
      <c r="J4" s="4" t="s">
        <v>18</v>
      </c>
      <c r="K4" s="6">
        <v>19200000</v>
      </c>
      <c r="L4" s="1">
        <f>IF(J4="N",H4,0)</f>
        <v>1</v>
      </c>
      <c r="M4" s="1">
        <f>IF(J4="X",H4,0)</f>
        <v>0</v>
      </c>
      <c r="N4" s="1">
        <f>L4-M4</f>
        <v>1</v>
      </c>
    </row>
    <row r="5" spans="1:14" ht="33" customHeight="1">
      <c r="A5" s="4" t="s">
        <v>14</v>
      </c>
      <c r="B5" s="5">
        <v>38564</v>
      </c>
      <c r="C5" s="2"/>
      <c r="D5" s="2" t="s">
        <v>19</v>
      </c>
      <c r="F5" s="4" t="s">
        <v>16</v>
      </c>
      <c r="G5" s="4" t="s">
        <v>20</v>
      </c>
      <c r="H5" s="4">
        <v>2</v>
      </c>
      <c r="I5" s="4">
        <v>4500000</v>
      </c>
      <c r="J5" s="4" t="s">
        <v>18</v>
      </c>
      <c r="K5" s="6">
        <v>27000000</v>
      </c>
      <c r="L5" s="1">
        <f t="shared" ref="L5:L68" si="0">IF(J5="N",H5,0)</f>
        <v>2</v>
      </c>
      <c r="M5" s="1">
        <f t="shared" ref="M5:M68" si="1">IF(J5="X",H5,0)</f>
        <v>0</v>
      </c>
      <c r="N5" s="1">
        <f t="shared" ref="N5:N68" si="2">L5-M5</f>
        <v>2</v>
      </c>
    </row>
    <row r="6" spans="1:14">
      <c r="A6" s="4" t="s">
        <v>14</v>
      </c>
      <c r="B6" s="5">
        <v>38564</v>
      </c>
      <c r="C6" s="2"/>
      <c r="D6" s="2" t="s">
        <v>21</v>
      </c>
      <c r="F6" s="4" t="s">
        <v>16</v>
      </c>
      <c r="G6" s="4" t="s">
        <v>22</v>
      </c>
      <c r="H6" s="4">
        <v>3</v>
      </c>
      <c r="I6" s="4">
        <v>2800000</v>
      </c>
      <c r="J6" s="4" t="s">
        <v>18</v>
      </c>
      <c r="K6" s="6">
        <v>16800000</v>
      </c>
      <c r="L6" s="1">
        <f t="shared" si="0"/>
        <v>3</v>
      </c>
      <c r="M6" s="1">
        <f t="shared" si="1"/>
        <v>0</v>
      </c>
      <c r="N6" s="1">
        <f t="shared" si="2"/>
        <v>3</v>
      </c>
    </row>
    <row r="7" spans="1:14">
      <c r="A7" s="4" t="s">
        <v>14</v>
      </c>
      <c r="B7" s="5">
        <v>38564</v>
      </c>
      <c r="C7" s="2"/>
      <c r="D7" s="2" t="s">
        <v>21</v>
      </c>
      <c r="F7" s="4" t="s">
        <v>16</v>
      </c>
      <c r="G7" s="4" t="s">
        <v>23</v>
      </c>
      <c r="H7" s="4">
        <v>3</v>
      </c>
      <c r="I7" s="4">
        <v>4200000</v>
      </c>
      <c r="J7" s="4" t="s">
        <v>18</v>
      </c>
      <c r="K7" s="6">
        <v>12600000</v>
      </c>
      <c r="L7" s="1">
        <f t="shared" si="0"/>
        <v>3</v>
      </c>
      <c r="M7" s="1">
        <f t="shared" si="1"/>
        <v>0</v>
      </c>
      <c r="N7" s="1">
        <f t="shared" si="2"/>
        <v>3</v>
      </c>
    </row>
    <row r="8" spans="1:14">
      <c r="A8" s="4" t="s">
        <v>24</v>
      </c>
      <c r="B8" s="5">
        <v>38565</v>
      </c>
      <c r="C8" s="4"/>
      <c r="D8" s="2" t="s">
        <v>15</v>
      </c>
      <c r="E8" s="4"/>
      <c r="F8" s="4" t="s">
        <v>16</v>
      </c>
      <c r="G8" s="4" t="s">
        <v>17</v>
      </c>
      <c r="H8" s="4">
        <v>4</v>
      </c>
      <c r="I8" s="4">
        <v>5000000</v>
      </c>
      <c r="J8" s="1" t="s">
        <v>18</v>
      </c>
      <c r="K8" s="6">
        <v>20000000</v>
      </c>
      <c r="L8" s="1">
        <f t="shared" si="0"/>
        <v>4</v>
      </c>
      <c r="M8" s="1">
        <f t="shared" si="1"/>
        <v>0</v>
      </c>
      <c r="N8" s="1">
        <f t="shared" si="2"/>
        <v>4</v>
      </c>
    </row>
    <row r="9" spans="1:14">
      <c r="A9" s="4" t="s">
        <v>24</v>
      </c>
      <c r="B9" s="5">
        <v>38565</v>
      </c>
      <c r="C9" s="4"/>
      <c r="D9" s="2" t="s">
        <v>15</v>
      </c>
      <c r="E9" s="4"/>
      <c r="F9" s="4" t="s">
        <v>16</v>
      </c>
      <c r="G9" s="4" t="s">
        <v>20</v>
      </c>
      <c r="H9" s="4">
        <v>3</v>
      </c>
      <c r="I9" s="4">
        <v>4800000</v>
      </c>
      <c r="J9" s="1" t="s">
        <v>18</v>
      </c>
      <c r="K9" s="6">
        <v>14400000</v>
      </c>
      <c r="L9" s="1">
        <f t="shared" si="0"/>
        <v>3</v>
      </c>
      <c r="M9" s="1">
        <f t="shared" si="1"/>
        <v>0</v>
      </c>
      <c r="N9" s="1">
        <f t="shared" si="2"/>
        <v>3</v>
      </c>
    </row>
    <row r="10" spans="1:14">
      <c r="A10" s="4" t="s">
        <v>25</v>
      </c>
      <c r="B10" s="5">
        <v>38567</v>
      </c>
      <c r="C10" s="4"/>
      <c r="D10" s="2" t="s">
        <v>19</v>
      </c>
      <c r="E10" s="4"/>
      <c r="F10" s="4" t="s">
        <v>16</v>
      </c>
      <c r="G10" s="4" t="s">
        <v>22</v>
      </c>
      <c r="H10" s="4">
        <v>2</v>
      </c>
      <c r="I10" s="4">
        <v>3000000</v>
      </c>
      <c r="J10" s="1" t="s">
        <v>18</v>
      </c>
      <c r="K10" s="6">
        <v>6000000</v>
      </c>
      <c r="L10" s="1">
        <f t="shared" si="0"/>
        <v>2</v>
      </c>
      <c r="M10" s="1">
        <f t="shared" si="1"/>
        <v>0</v>
      </c>
      <c r="N10" s="1">
        <f t="shared" si="2"/>
        <v>2</v>
      </c>
    </row>
    <row r="11" spans="1:14">
      <c r="A11" s="4" t="s">
        <v>25</v>
      </c>
      <c r="B11" s="5">
        <v>38567</v>
      </c>
      <c r="C11" s="4"/>
      <c r="D11" s="2" t="s">
        <v>19</v>
      </c>
      <c r="E11" s="4"/>
      <c r="F11" s="4" t="s">
        <v>16</v>
      </c>
      <c r="G11" s="4" t="s">
        <v>23</v>
      </c>
      <c r="H11" s="4">
        <v>2</v>
      </c>
      <c r="I11" s="4">
        <v>4500000</v>
      </c>
      <c r="J11" s="1" t="s">
        <v>18</v>
      </c>
      <c r="K11" s="6">
        <v>9000000</v>
      </c>
      <c r="L11" s="1">
        <f t="shared" si="0"/>
        <v>2</v>
      </c>
      <c r="M11" s="1">
        <f t="shared" si="1"/>
        <v>0</v>
      </c>
      <c r="N11" s="1">
        <f t="shared" si="2"/>
        <v>2</v>
      </c>
    </row>
    <row r="12" spans="1:14">
      <c r="A12" s="4" t="s">
        <v>25</v>
      </c>
      <c r="B12" s="5">
        <v>38567</v>
      </c>
      <c r="C12" s="4"/>
      <c r="D12" s="2" t="s">
        <v>19</v>
      </c>
      <c r="E12" s="4"/>
      <c r="F12" s="4" t="s">
        <v>16</v>
      </c>
      <c r="G12" s="4" t="s">
        <v>20</v>
      </c>
      <c r="H12" s="4">
        <v>4</v>
      </c>
      <c r="I12" s="4">
        <v>4800000</v>
      </c>
      <c r="J12" s="1" t="s">
        <v>18</v>
      </c>
      <c r="K12" s="6">
        <v>19200000</v>
      </c>
      <c r="L12" s="1">
        <f t="shared" si="0"/>
        <v>4</v>
      </c>
      <c r="M12" s="1">
        <f t="shared" si="1"/>
        <v>0</v>
      </c>
      <c r="N12" s="1">
        <f t="shared" si="2"/>
        <v>4</v>
      </c>
    </row>
    <row r="13" spans="1:14">
      <c r="A13" s="4" t="s">
        <v>26</v>
      </c>
      <c r="B13" s="5">
        <v>38570</v>
      </c>
      <c r="C13" s="4" t="s">
        <v>27</v>
      </c>
      <c r="D13" s="4"/>
      <c r="E13" s="4"/>
      <c r="F13" s="4" t="s">
        <v>16</v>
      </c>
      <c r="G13" s="4" t="s">
        <v>17</v>
      </c>
      <c r="H13" s="4">
        <v>3</v>
      </c>
      <c r="I13" s="4">
        <v>5500000</v>
      </c>
      <c r="J13" s="1" t="s">
        <v>28</v>
      </c>
      <c r="K13" s="6">
        <v>14700000</v>
      </c>
      <c r="L13" s="1">
        <f t="shared" si="0"/>
        <v>0</v>
      </c>
      <c r="M13" s="1">
        <f t="shared" si="1"/>
        <v>3</v>
      </c>
      <c r="N13" s="1">
        <f t="shared" si="2"/>
        <v>-3</v>
      </c>
    </row>
    <row r="14" spans="1:14">
      <c r="A14" s="4" t="s">
        <v>26</v>
      </c>
      <c r="B14" s="5">
        <v>38570</v>
      </c>
      <c r="C14" s="4" t="s">
        <v>27</v>
      </c>
      <c r="D14" s="4"/>
      <c r="E14" s="4"/>
      <c r="F14" s="4" t="s">
        <v>16</v>
      </c>
      <c r="G14" s="4" t="s">
        <v>20</v>
      </c>
      <c r="H14" s="4">
        <v>2</v>
      </c>
      <c r="I14" s="4">
        <v>5200000</v>
      </c>
      <c r="J14" s="1" t="s">
        <v>28</v>
      </c>
      <c r="K14" s="6">
        <v>9323076.9199999999</v>
      </c>
      <c r="L14" s="1">
        <f t="shared" si="0"/>
        <v>0</v>
      </c>
      <c r="M14" s="1">
        <f t="shared" si="1"/>
        <v>2</v>
      </c>
      <c r="N14" s="1">
        <f t="shared" si="2"/>
        <v>-2</v>
      </c>
    </row>
    <row r="15" spans="1:14">
      <c r="A15" s="4" t="s">
        <v>26</v>
      </c>
      <c r="B15" s="5">
        <v>38570</v>
      </c>
      <c r="C15" s="4" t="s">
        <v>27</v>
      </c>
      <c r="D15" s="4"/>
      <c r="E15" s="4"/>
      <c r="F15" s="4" t="s">
        <v>16</v>
      </c>
      <c r="G15" s="4" t="s">
        <v>22</v>
      </c>
      <c r="H15" s="4">
        <v>1</v>
      </c>
      <c r="I15" s="4">
        <v>3400000</v>
      </c>
      <c r="J15" s="1" t="s">
        <v>28</v>
      </c>
      <c r="K15" s="6">
        <v>2850000</v>
      </c>
      <c r="L15" s="1">
        <f t="shared" si="0"/>
        <v>0</v>
      </c>
      <c r="M15" s="1">
        <f t="shared" si="1"/>
        <v>1</v>
      </c>
      <c r="N15" s="1">
        <f t="shared" si="2"/>
        <v>-1</v>
      </c>
    </row>
    <row r="16" spans="1:14">
      <c r="A16" s="4" t="s">
        <v>26</v>
      </c>
      <c r="B16" s="5">
        <v>38570</v>
      </c>
      <c r="C16" s="4" t="s">
        <v>27</v>
      </c>
      <c r="D16" s="4"/>
      <c r="E16" s="4"/>
      <c r="F16" s="4" t="s">
        <v>16</v>
      </c>
      <c r="G16" s="4" t="s">
        <v>23</v>
      </c>
      <c r="H16" s="4">
        <v>2</v>
      </c>
      <c r="I16" s="4">
        <v>5200000</v>
      </c>
      <c r="J16" s="1" t="s">
        <v>28</v>
      </c>
      <c r="K16" s="6">
        <v>8640000</v>
      </c>
      <c r="L16" s="1">
        <f t="shared" si="0"/>
        <v>0</v>
      </c>
      <c r="M16" s="1">
        <f t="shared" si="1"/>
        <v>2</v>
      </c>
      <c r="N16" s="1">
        <f t="shared" si="2"/>
        <v>-2</v>
      </c>
    </row>
    <row r="17" spans="1:14">
      <c r="A17" s="4" t="s">
        <v>29</v>
      </c>
      <c r="B17" s="5">
        <v>38572</v>
      </c>
      <c r="C17" s="4" t="s">
        <v>30</v>
      </c>
      <c r="D17" s="4"/>
      <c r="E17" s="4"/>
      <c r="F17" s="4" t="s">
        <v>16</v>
      </c>
      <c r="G17" s="4" t="s">
        <v>20</v>
      </c>
      <c r="H17" s="4">
        <v>2</v>
      </c>
      <c r="I17" s="4">
        <v>5200000</v>
      </c>
      <c r="J17" s="1" t="s">
        <v>28</v>
      </c>
      <c r="K17" s="6">
        <v>9323076.9199999999</v>
      </c>
      <c r="L17" s="1">
        <f t="shared" si="0"/>
        <v>0</v>
      </c>
      <c r="M17" s="1">
        <f t="shared" si="1"/>
        <v>2</v>
      </c>
      <c r="N17" s="1">
        <f t="shared" si="2"/>
        <v>-2</v>
      </c>
    </row>
    <row r="18" spans="1:14">
      <c r="A18" s="4" t="s">
        <v>29</v>
      </c>
      <c r="B18" s="5">
        <v>38572</v>
      </c>
      <c r="C18" s="4" t="s">
        <v>30</v>
      </c>
      <c r="D18" s="4"/>
      <c r="E18" s="4"/>
      <c r="F18" s="4" t="s">
        <v>16</v>
      </c>
      <c r="G18" s="4" t="s">
        <v>22</v>
      </c>
      <c r="H18" s="4">
        <v>1</v>
      </c>
      <c r="I18" s="4">
        <v>3400000</v>
      </c>
      <c r="J18" s="1" t="s">
        <v>28</v>
      </c>
      <c r="K18" s="6">
        <v>2850000</v>
      </c>
      <c r="L18" s="1">
        <f t="shared" si="0"/>
        <v>0</v>
      </c>
      <c r="M18" s="1">
        <f t="shared" si="1"/>
        <v>1</v>
      </c>
      <c r="N18" s="1">
        <f t="shared" si="2"/>
        <v>-1</v>
      </c>
    </row>
    <row r="19" spans="1:14">
      <c r="A19" s="4" t="s">
        <v>29</v>
      </c>
      <c r="B19" s="5">
        <v>38572</v>
      </c>
      <c r="C19" s="4" t="s">
        <v>30</v>
      </c>
      <c r="D19" s="4"/>
      <c r="E19" s="4"/>
      <c r="F19" s="4" t="s">
        <v>16</v>
      </c>
      <c r="G19" s="4" t="s">
        <v>23</v>
      </c>
      <c r="H19" s="4">
        <v>2</v>
      </c>
      <c r="I19" s="4">
        <v>5200000</v>
      </c>
      <c r="J19" s="1" t="s">
        <v>28</v>
      </c>
      <c r="K19" s="6">
        <v>8640000</v>
      </c>
      <c r="L19" s="1">
        <f t="shared" si="0"/>
        <v>0</v>
      </c>
      <c r="M19" s="1">
        <f t="shared" si="1"/>
        <v>2</v>
      </c>
      <c r="N19" s="1">
        <f t="shared" si="2"/>
        <v>-2</v>
      </c>
    </row>
    <row r="20" spans="1:14">
      <c r="A20" s="4" t="s">
        <v>31</v>
      </c>
      <c r="B20" s="5">
        <v>38578</v>
      </c>
      <c r="C20" s="4" t="s">
        <v>32</v>
      </c>
      <c r="D20" s="4"/>
      <c r="E20" s="4"/>
      <c r="F20" s="4" t="s">
        <v>16</v>
      </c>
      <c r="G20" s="4" t="s">
        <v>20</v>
      </c>
      <c r="H20" s="4">
        <v>2</v>
      </c>
      <c r="I20" s="4">
        <v>5200000</v>
      </c>
      <c r="J20" s="1" t="s">
        <v>28</v>
      </c>
      <c r="K20" s="6">
        <v>9323076.9199999999</v>
      </c>
      <c r="L20" s="1">
        <f t="shared" si="0"/>
        <v>0</v>
      </c>
      <c r="M20" s="1">
        <f t="shared" si="1"/>
        <v>2</v>
      </c>
      <c r="N20" s="1">
        <f t="shared" si="2"/>
        <v>-2</v>
      </c>
    </row>
    <row r="21" spans="1:14">
      <c r="A21" s="4" t="s">
        <v>31</v>
      </c>
      <c r="B21" s="5">
        <v>38578</v>
      </c>
      <c r="C21" s="4" t="s">
        <v>32</v>
      </c>
      <c r="D21" s="4"/>
      <c r="E21" s="4"/>
      <c r="F21" s="4" t="s">
        <v>16</v>
      </c>
      <c r="G21" s="4" t="s">
        <v>17</v>
      </c>
      <c r="H21" s="4">
        <v>3</v>
      </c>
      <c r="I21" s="4">
        <v>5500000</v>
      </c>
      <c r="J21" s="1" t="s">
        <v>28</v>
      </c>
      <c r="K21" s="6">
        <v>14700000</v>
      </c>
      <c r="L21" s="1">
        <f t="shared" si="0"/>
        <v>0</v>
      </c>
      <c r="M21" s="1">
        <f t="shared" si="1"/>
        <v>3</v>
      </c>
      <c r="N21" s="1">
        <f t="shared" si="2"/>
        <v>-3</v>
      </c>
    </row>
    <row r="22" spans="1:14">
      <c r="A22" s="4" t="s">
        <v>33</v>
      </c>
      <c r="B22" s="5">
        <v>38584</v>
      </c>
      <c r="C22" s="4"/>
      <c r="D22" s="2" t="s">
        <v>21</v>
      </c>
      <c r="E22" s="4"/>
      <c r="F22" s="4" t="s">
        <v>16</v>
      </c>
      <c r="G22" s="4" t="s">
        <v>17</v>
      </c>
      <c r="H22" s="4">
        <v>2</v>
      </c>
      <c r="I22" s="4">
        <v>5000000</v>
      </c>
      <c r="J22" s="1" t="s">
        <v>18</v>
      </c>
      <c r="K22" s="6">
        <v>10000000</v>
      </c>
      <c r="L22" s="1">
        <f t="shared" si="0"/>
        <v>2</v>
      </c>
      <c r="M22" s="1">
        <f t="shared" si="1"/>
        <v>0</v>
      </c>
      <c r="N22" s="1">
        <f t="shared" si="2"/>
        <v>2</v>
      </c>
    </row>
    <row r="23" spans="1:14">
      <c r="A23" s="4" t="s">
        <v>33</v>
      </c>
      <c r="B23" s="5">
        <v>38584</v>
      </c>
      <c r="C23" s="4"/>
      <c r="D23" s="2" t="s">
        <v>21</v>
      </c>
      <c r="E23" s="4"/>
      <c r="F23" s="4" t="s">
        <v>16</v>
      </c>
      <c r="G23" s="4" t="s">
        <v>20</v>
      </c>
      <c r="H23" s="4">
        <v>4</v>
      </c>
      <c r="I23" s="4">
        <v>4800000</v>
      </c>
      <c r="J23" s="1" t="s">
        <v>18</v>
      </c>
      <c r="K23" s="6">
        <v>19200000</v>
      </c>
      <c r="L23" s="1">
        <f t="shared" si="0"/>
        <v>4</v>
      </c>
      <c r="M23" s="1">
        <f t="shared" si="1"/>
        <v>0</v>
      </c>
      <c r="N23" s="1">
        <f t="shared" si="2"/>
        <v>4</v>
      </c>
    </row>
    <row r="24" spans="1:14">
      <c r="A24" s="4" t="s">
        <v>33</v>
      </c>
      <c r="B24" s="5">
        <v>38584</v>
      </c>
      <c r="C24" s="4"/>
      <c r="D24" s="2" t="s">
        <v>21</v>
      </c>
      <c r="E24" s="4"/>
      <c r="F24" s="4" t="s">
        <v>16</v>
      </c>
      <c r="G24" s="4" t="s">
        <v>22</v>
      </c>
      <c r="H24" s="4">
        <v>3</v>
      </c>
      <c r="I24" s="4">
        <v>3000000</v>
      </c>
      <c r="J24" s="1" t="s">
        <v>18</v>
      </c>
      <c r="K24" s="6">
        <v>9000000</v>
      </c>
      <c r="L24" s="1">
        <f t="shared" si="0"/>
        <v>3</v>
      </c>
      <c r="M24" s="1">
        <f t="shared" si="1"/>
        <v>0</v>
      </c>
      <c r="N24" s="1">
        <f t="shared" si="2"/>
        <v>3</v>
      </c>
    </row>
    <row r="25" spans="1:14">
      <c r="A25" s="4" t="s">
        <v>33</v>
      </c>
      <c r="B25" s="5">
        <v>38584</v>
      </c>
      <c r="C25" s="4"/>
      <c r="D25" s="2" t="s">
        <v>21</v>
      </c>
      <c r="E25" s="4"/>
      <c r="F25" s="4" t="s">
        <v>16</v>
      </c>
      <c r="G25" s="4" t="s">
        <v>23</v>
      </c>
      <c r="H25" s="4">
        <v>6</v>
      </c>
      <c r="I25" s="4">
        <v>4500000</v>
      </c>
      <c r="J25" s="1" t="s">
        <v>18</v>
      </c>
      <c r="K25" s="6">
        <v>27000000</v>
      </c>
      <c r="L25" s="1">
        <f t="shared" si="0"/>
        <v>6</v>
      </c>
      <c r="M25" s="1">
        <f t="shared" si="1"/>
        <v>0</v>
      </c>
      <c r="N25" s="1">
        <f t="shared" si="2"/>
        <v>6</v>
      </c>
    </row>
    <row r="26" spans="1:14">
      <c r="A26" s="4" t="s">
        <v>34</v>
      </c>
      <c r="B26" s="5">
        <v>38584</v>
      </c>
      <c r="C26" s="4"/>
      <c r="D26" s="2" t="s">
        <v>19</v>
      </c>
      <c r="E26" s="4"/>
      <c r="F26" s="4" t="s">
        <v>16</v>
      </c>
      <c r="G26" s="4" t="s">
        <v>22</v>
      </c>
      <c r="H26" s="4">
        <v>3</v>
      </c>
      <c r="I26" s="4">
        <v>2800000</v>
      </c>
      <c r="J26" s="1" t="s">
        <v>18</v>
      </c>
      <c r="K26" s="6">
        <v>8400000</v>
      </c>
      <c r="L26" s="1">
        <f t="shared" si="0"/>
        <v>3</v>
      </c>
      <c r="M26" s="1">
        <f t="shared" si="1"/>
        <v>0</v>
      </c>
      <c r="N26" s="1">
        <f t="shared" si="2"/>
        <v>3</v>
      </c>
    </row>
    <row r="27" spans="1:14">
      <c r="A27" s="4" t="s">
        <v>34</v>
      </c>
      <c r="B27" s="5">
        <v>38584</v>
      </c>
      <c r="C27" s="4"/>
      <c r="D27" s="2" t="s">
        <v>19</v>
      </c>
      <c r="E27" s="4"/>
      <c r="F27" s="4" t="s">
        <v>16</v>
      </c>
      <c r="G27" s="4" t="s">
        <v>20</v>
      </c>
      <c r="H27" s="4">
        <v>4</v>
      </c>
      <c r="I27" s="4">
        <v>4600000</v>
      </c>
      <c r="J27" s="1" t="s">
        <v>18</v>
      </c>
      <c r="K27" s="6">
        <v>18400000</v>
      </c>
      <c r="L27" s="1">
        <f t="shared" si="0"/>
        <v>4</v>
      </c>
      <c r="M27" s="1">
        <f t="shared" si="1"/>
        <v>0</v>
      </c>
      <c r="N27" s="1">
        <f t="shared" si="2"/>
        <v>4</v>
      </c>
    </row>
    <row r="28" spans="1:14">
      <c r="A28" s="4" t="s">
        <v>35</v>
      </c>
      <c r="B28" s="5">
        <v>38590</v>
      </c>
      <c r="C28" s="4" t="s">
        <v>36</v>
      </c>
      <c r="D28" s="4"/>
      <c r="E28" s="4"/>
      <c r="F28" s="4" t="s">
        <v>16</v>
      </c>
      <c r="G28" s="4" t="s">
        <v>20</v>
      </c>
      <c r="H28" s="4">
        <v>3</v>
      </c>
      <c r="I28" s="4">
        <v>5200000</v>
      </c>
      <c r="J28" s="1" t="s">
        <v>28</v>
      </c>
      <c r="K28" s="6">
        <v>14046153.84</v>
      </c>
      <c r="L28" s="1">
        <f t="shared" si="0"/>
        <v>0</v>
      </c>
      <c r="M28" s="1">
        <f t="shared" si="1"/>
        <v>3</v>
      </c>
      <c r="N28" s="1">
        <f t="shared" si="2"/>
        <v>-3</v>
      </c>
    </row>
    <row r="29" spans="1:14">
      <c r="A29" s="4" t="s">
        <v>35</v>
      </c>
      <c r="B29" s="5">
        <v>38590</v>
      </c>
      <c r="C29" s="4" t="s">
        <v>36</v>
      </c>
      <c r="D29" s="4"/>
      <c r="E29" s="4"/>
      <c r="F29" s="4" t="s">
        <v>16</v>
      </c>
      <c r="G29" s="4" t="s">
        <v>22</v>
      </c>
      <c r="H29" s="4">
        <v>2</v>
      </c>
      <c r="I29" s="4">
        <v>3400000</v>
      </c>
      <c r="J29" s="1" t="s">
        <v>28</v>
      </c>
      <c r="K29" s="6">
        <v>5750000</v>
      </c>
      <c r="L29" s="1">
        <f t="shared" si="0"/>
        <v>0</v>
      </c>
      <c r="M29" s="1">
        <f t="shared" si="1"/>
        <v>2</v>
      </c>
      <c r="N29" s="1">
        <f t="shared" si="2"/>
        <v>-2</v>
      </c>
    </row>
    <row r="30" spans="1:14">
      <c r="A30" s="4" t="s">
        <v>35</v>
      </c>
      <c r="B30" s="5">
        <v>38590</v>
      </c>
      <c r="C30" s="4" t="s">
        <v>36</v>
      </c>
      <c r="D30" s="4"/>
      <c r="E30" s="4"/>
      <c r="F30" s="4" t="s">
        <v>16</v>
      </c>
      <c r="G30" s="4" t="s">
        <v>23</v>
      </c>
      <c r="H30" s="4">
        <v>4</v>
      </c>
      <c r="I30" s="4">
        <v>5200000</v>
      </c>
      <c r="J30" s="1" t="s">
        <v>28</v>
      </c>
      <c r="K30" s="6">
        <v>17897142.859999999</v>
      </c>
      <c r="L30" s="1">
        <f t="shared" si="0"/>
        <v>0</v>
      </c>
      <c r="M30" s="1">
        <f t="shared" si="1"/>
        <v>4</v>
      </c>
      <c r="N30" s="1">
        <f t="shared" si="2"/>
        <v>-4</v>
      </c>
    </row>
    <row r="31" spans="1:14">
      <c r="A31" s="4" t="s">
        <v>37</v>
      </c>
      <c r="B31" s="5">
        <v>38590</v>
      </c>
      <c r="C31" s="4" t="s">
        <v>27</v>
      </c>
      <c r="D31" s="4"/>
      <c r="E31" s="4"/>
      <c r="F31" s="4" t="s">
        <v>16</v>
      </c>
      <c r="G31" s="4" t="s">
        <v>20</v>
      </c>
      <c r="H31" s="4">
        <v>2</v>
      </c>
      <c r="I31" s="4">
        <v>5500000</v>
      </c>
      <c r="J31" s="1" t="s">
        <v>28</v>
      </c>
      <c r="K31" s="6">
        <v>9364102.5600000005</v>
      </c>
      <c r="L31" s="1">
        <f t="shared" si="0"/>
        <v>0</v>
      </c>
      <c r="M31" s="1">
        <f t="shared" si="1"/>
        <v>2</v>
      </c>
      <c r="N31" s="1">
        <f t="shared" si="2"/>
        <v>-2</v>
      </c>
    </row>
    <row r="32" spans="1:14">
      <c r="A32" s="4" t="s">
        <v>37</v>
      </c>
      <c r="B32" s="5">
        <v>38590</v>
      </c>
      <c r="C32" s="4" t="s">
        <v>27</v>
      </c>
      <c r="D32" s="4"/>
      <c r="E32" s="4"/>
      <c r="F32" s="4" t="s">
        <v>16</v>
      </c>
      <c r="G32" s="4" t="s">
        <v>17</v>
      </c>
      <c r="H32" s="4">
        <v>2</v>
      </c>
      <c r="I32" s="4">
        <v>5800000</v>
      </c>
      <c r="J32" s="1" t="s">
        <v>28</v>
      </c>
      <c r="K32" s="6">
        <v>9900000</v>
      </c>
      <c r="L32" s="1">
        <f t="shared" si="0"/>
        <v>0</v>
      </c>
      <c r="M32" s="1">
        <f t="shared" si="1"/>
        <v>2</v>
      </c>
      <c r="N32" s="1">
        <f t="shared" si="2"/>
        <v>-2</v>
      </c>
    </row>
    <row r="33" spans="1:14">
      <c r="A33" s="4" t="s">
        <v>37</v>
      </c>
      <c r="B33" s="5">
        <v>38590</v>
      </c>
      <c r="C33" s="4" t="s">
        <v>27</v>
      </c>
      <c r="D33" s="4"/>
      <c r="E33" s="4"/>
      <c r="F33" s="4" t="s">
        <v>16</v>
      </c>
      <c r="G33" s="4" t="s">
        <v>23</v>
      </c>
      <c r="H33" s="4">
        <v>1</v>
      </c>
      <c r="I33" s="4">
        <v>5200000</v>
      </c>
      <c r="J33" s="1" t="s">
        <v>28</v>
      </c>
      <c r="K33" s="6">
        <v>4474285.71</v>
      </c>
      <c r="L33" s="1">
        <f t="shared" si="0"/>
        <v>0</v>
      </c>
      <c r="M33" s="1">
        <f t="shared" si="1"/>
        <v>1</v>
      </c>
      <c r="N33" s="1">
        <f t="shared" si="2"/>
        <v>-1</v>
      </c>
    </row>
    <row r="34" spans="1:14">
      <c r="A34" s="4" t="s">
        <v>38</v>
      </c>
      <c r="B34" s="5">
        <v>38590</v>
      </c>
      <c r="C34" s="4" t="s">
        <v>36</v>
      </c>
      <c r="D34" s="4"/>
      <c r="E34" s="4"/>
      <c r="F34" s="4" t="s">
        <v>16</v>
      </c>
      <c r="G34" s="4" t="s">
        <v>17</v>
      </c>
      <c r="H34" s="4">
        <v>1</v>
      </c>
      <c r="I34" s="4">
        <v>5500000</v>
      </c>
      <c r="J34" s="1" t="s">
        <v>28</v>
      </c>
      <c r="K34" s="6">
        <v>5135714.29</v>
      </c>
      <c r="L34" s="1">
        <f t="shared" si="0"/>
        <v>0</v>
      </c>
      <c r="M34" s="1">
        <f t="shared" si="1"/>
        <v>1</v>
      </c>
      <c r="N34" s="1">
        <f t="shared" si="2"/>
        <v>-1</v>
      </c>
    </row>
    <row r="35" spans="1:14">
      <c r="A35" s="4" t="s">
        <v>38</v>
      </c>
      <c r="B35" s="5">
        <v>38590</v>
      </c>
      <c r="C35" s="4" t="s">
        <v>36</v>
      </c>
      <c r="D35" s="4"/>
      <c r="E35" s="4"/>
      <c r="F35" s="4" t="s">
        <v>16</v>
      </c>
      <c r="G35" s="4" t="s">
        <v>20</v>
      </c>
      <c r="H35" s="4">
        <v>2</v>
      </c>
      <c r="I35" s="4">
        <v>5200000</v>
      </c>
      <c r="J35" s="1" t="s">
        <v>28</v>
      </c>
      <c r="K35" s="6">
        <v>9582051.2799999993</v>
      </c>
      <c r="L35" s="1">
        <f t="shared" si="0"/>
        <v>0</v>
      </c>
      <c r="M35" s="1">
        <f t="shared" si="1"/>
        <v>2</v>
      </c>
      <c r="N35" s="1">
        <f t="shared" si="2"/>
        <v>-2</v>
      </c>
    </row>
    <row r="36" spans="1:14">
      <c r="A36" s="4" t="s">
        <v>38</v>
      </c>
      <c r="B36" s="5">
        <v>38590</v>
      </c>
      <c r="C36" s="4" t="s">
        <v>36</v>
      </c>
      <c r="D36" s="4"/>
      <c r="E36" s="4"/>
      <c r="F36" s="4" t="s">
        <v>16</v>
      </c>
      <c r="G36" s="4" t="s">
        <v>22</v>
      </c>
      <c r="H36" s="4">
        <v>2</v>
      </c>
      <c r="I36" s="4">
        <v>3400000</v>
      </c>
      <c r="J36" s="1" t="s">
        <v>28</v>
      </c>
      <c r="K36" s="6">
        <v>5833333.3300000001</v>
      </c>
      <c r="L36" s="1">
        <f t="shared" si="0"/>
        <v>0</v>
      </c>
      <c r="M36" s="1">
        <f t="shared" si="1"/>
        <v>2</v>
      </c>
      <c r="N36" s="1">
        <f t="shared" si="2"/>
        <v>-2</v>
      </c>
    </row>
    <row r="37" spans="1:14">
      <c r="A37" s="4" t="s">
        <v>39</v>
      </c>
      <c r="B37" s="5">
        <v>38591</v>
      </c>
      <c r="C37" s="4" t="s">
        <v>32</v>
      </c>
      <c r="D37" s="4"/>
      <c r="E37" s="4"/>
      <c r="F37" s="4" t="s">
        <v>16</v>
      </c>
      <c r="G37" s="4" t="s">
        <v>20</v>
      </c>
      <c r="H37" s="4">
        <v>4</v>
      </c>
      <c r="I37" s="4">
        <v>5200000</v>
      </c>
      <c r="J37" s="1" t="s">
        <v>28</v>
      </c>
      <c r="K37" s="6">
        <v>19164102.559999999</v>
      </c>
      <c r="L37" s="1">
        <f t="shared" si="0"/>
        <v>0</v>
      </c>
      <c r="M37" s="1">
        <f t="shared" si="1"/>
        <v>4</v>
      </c>
      <c r="N37" s="1">
        <f t="shared" si="2"/>
        <v>-4</v>
      </c>
    </row>
    <row r="38" spans="1:14">
      <c r="A38" s="4" t="s">
        <v>39</v>
      </c>
      <c r="B38" s="5">
        <v>38591</v>
      </c>
      <c r="C38" s="4" t="s">
        <v>32</v>
      </c>
      <c r="D38" s="4"/>
      <c r="E38" s="4"/>
      <c r="F38" s="4" t="s">
        <v>16</v>
      </c>
      <c r="G38" s="4" t="s">
        <v>22</v>
      </c>
      <c r="H38" s="4">
        <v>1</v>
      </c>
      <c r="I38" s="4">
        <v>3400000</v>
      </c>
      <c r="J38" s="1" t="s">
        <v>28</v>
      </c>
      <c r="K38" s="6">
        <v>2916666.67</v>
      </c>
      <c r="L38" s="1">
        <f t="shared" si="0"/>
        <v>0</v>
      </c>
      <c r="M38" s="1">
        <f t="shared" si="1"/>
        <v>1</v>
      </c>
      <c r="N38" s="1">
        <f t="shared" si="2"/>
        <v>-1</v>
      </c>
    </row>
    <row r="39" spans="1:14">
      <c r="A39" s="4" t="s">
        <v>40</v>
      </c>
      <c r="B39" s="5">
        <v>38591</v>
      </c>
      <c r="C39" s="2" t="s">
        <v>27</v>
      </c>
      <c r="E39" s="4"/>
      <c r="F39" s="4" t="s">
        <v>16</v>
      </c>
      <c r="G39" s="4" t="s">
        <v>17</v>
      </c>
      <c r="H39" s="4">
        <v>2</v>
      </c>
      <c r="I39" s="4">
        <v>5500000</v>
      </c>
      <c r="J39" s="1" t="s">
        <v>18</v>
      </c>
      <c r="K39" s="6">
        <v>9900000</v>
      </c>
      <c r="L39" s="1">
        <f t="shared" si="0"/>
        <v>2</v>
      </c>
      <c r="M39" s="1">
        <f t="shared" si="1"/>
        <v>0</v>
      </c>
      <c r="N39" s="1">
        <f t="shared" si="2"/>
        <v>2</v>
      </c>
    </row>
    <row r="40" spans="1:14">
      <c r="A40" s="4" t="s">
        <v>40</v>
      </c>
      <c r="B40" s="5">
        <v>38591</v>
      </c>
      <c r="C40" s="2" t="s">
        <v>27</v>
      </c>
      <c r="E40" s="4"/>
      <c r="F40" s="4" t="s">
        <v>16</v>
      </c>
      <c r="G40" s="4" t="s">
        <v>20</v>
      </c>
      <c r="H40" s="4">
        <v>2</v>
      </c>
      <c r="I40" s="4">
        <v>5200000</v>
      </c>
      <c r="J40" s="1" t="s">
        <v>18</v>
      </c>
      <c r="K40" s="6">
        <v>9364102.5600000005</v>
      </c>
      <c r="L40" s="1">
        <f t="shared" si="0"/>
        <v>2</v>
      </c>
      <c r="M40" s="1">
        <f t="shared" si="1"/>
        <v>0</v>
      </c>
      <c r="N40" s="1">
        <f t="shared" si="2"/>
        <v>2</v>
      </c>
    </row>
    <row r="41" spans="1:14">
      <c r="A41" s="4" t="s">
        <v>41</v>
      </c>
      <c r="B41" s="5">
        <v>38592</v>
      </c>
      <c r="C41" s="4"/>
      <c r="D41" s="2" t="s">
        <v>19</v>
      </c>
      <c r="E41" s="4"/>
      <c r="F41" s="4" t="s">
        <v>16</v>
      </c>
      <c r="G41" s="4" t="s">
        <v>20</v>
      </c>
      <c r="H41" s="4">
        <v>6</v>
      </c>
      <c r="I41" s="4">
        <v>4800000</v>
      </c>
      <c r="J41" s="1" t="s">
        <v>18</v>
      </c>
      <c r="K41" s="6">
        <v>28800000</v>
      </c>
      <c r="L41" s="1">
        <f t="shared" si="0"/>
        <v>6</v>
      </c>
      <c r="M41" s="1">
        <f t="shared" si="1"/>
        <v>0</v>
      </c>
      <c r="N41" s="1">
        <f t="shared" si="2"/>
        <v>6</v>
      </c>
    </row>
    <row r="42" spans="1:14">
      <c r="A42" s="4" t="s">
        <v>41</v>
      </c>
      <c r="B42" s="5">
        <v>38592</v>
      </c>
      <c r="C42" s="4"/>
      <c r="D42" s="2" t="s">
        <v>19</v>
      </c>
      <c r="E42" s="4"/>
      <c r="F42" s="4" t="s">
        <v>16</v>
      </c>
      <c r="G42" s="4" t="s">
        <v>17</v>
      </c>
      <c r="H42" s="4">
        <v>4</v>
      </c>
      <c r="I42" s="4">
        <v>5000000</v>
      </c>
      <c r="J42" s="1" t="s">
        <v>18</v>
      </c>
      <c r="K42" s="6">
        <v>20000000</v>
      </c>
      <c r="L42" s="1">
        <f t="shared" si="0"/>
        <v>4</v>
      </c>
      <c r="M42" s="1">
        <f t="shared" si="1"/>
        <v>0</v>
      </c>
      <c r="N42" s="1">
        <f t="shared" si="2"/>
        <v>4</v>
      </c>
    </row>
    <row r="43" spans="1:14">
      <c r="A43" s="4" t="s">
        <v>41</v>
      </c>
      <c r="B43" s="5">
        <v>38592</v>
      </c>
      <c r="C43" s="4"/>
      <c r="D43" s="2" t="s">
        <v>19</v>
      </c>
      <c r="E43" s="4"/>
      <c r="F43" s="4" t="s">
        <v>16</v>
      </c>
      <c r="G43" s="4" t="s">
        <v>22</v>
      </c>
      <c r="H43" s="4">
        <v>5</v>
      </c>
      <c r="I43" s="4">
        <v>3000000</v>
      </c>
      <c r="J43" s="1" t="s">
        <v>18</v>
      </c>
      <c r="K43" s="6">
        <v>15000000</v>
      </c>
      <c r="L43" s="1">
        <f t="shared" si="0"/>
        <v>5</v>
      </c>
      <c r="M43" s="1">
        <f t="shared" si="1"/>
        <v>0</v>
      </c>
      <c r="N43" s="1">
        <f t="shared" si="2"/>
        <v>5</v>
      </c>
    </row>
    <row r="44" spans="1:14">
      <c r="A44" s="4" t="s">
        <v>41</v>
      </c>
      <c r="B44" s="5">
        <v>38592</v>
      </c>
      <c r="C44" s="4"/>
      <c r="D44" s="2" t="s">
        <v>19</v>
      </c>
      <c r="E44" s="4"/>
      <c r="F44" s="4" t="s">
        <v>16</v>
      </c>
      <c r="G44" s="4" t="s">
        <v>23</v>
      </c>
      <c r="H44" s="4">
        <v>3</v>
      </c>
      <c r="I44" s="4">
        <v>4500000</v>
      </c>
      <c r="J44" s="1" t="s">
        <v>18</v>
      </c>
      <c r="K44" s="6">
        <v>13500000</v>
      </c>
      <c r="L44" s="1">
        <f t="shared" si="0"/>
        <v>3</v>
      </c>
      <c r="M44" s="1">
        <f t="shared" si="1"/>
        <v>0</v>
      </c>
      <c r="N44" s="1">
        <f t="shared" si="2"/>
        <v>3</v>
      </c>
    </row>
    <row r="45" spans="1:14">
      <c r="A45" s="4" t="s">
        <v>42</v>
      </c>
      <c r="B45" s="5">
        <v>38591</v>
      </c>
      <c r="D45" s="4" t="s">
        <v>15</v>
      </c>
      <c r="E45" s="4"/>
      <c r="F45" s="4" t="s">
        <v>16</v>
      </c>
      <c r="G45" s="4" t="s">
        <v>17</v>
      </c>
      <c r="H45" s="4">
        <v>1</v>
      </c>
      <c r="I45" s="4">
        <v>5000000</v>
      </c>
      <c r="J45" s="1" t="s">
        <v>28</v>
      </c>
      <c r="K45" s="6">
        <v>5000000</v>
      </c>
      <c r="L45" s="1">
        <f t="shared" si="0"/>
        <v>0</v>
      </c>
      <c r="M45" s="1">
        <f t="shared" si="1"/>
        <v>1</v>
      </c>
      <c r="N45" s="1">
        <f t="shared" si="2"/>
        <v>-1</v>
      </c>
    </row>
    <row r="46" spans="1:14">
      <c r="A46" s="4" t="s">
        <v>42</v>
      </c>
      <c r="B46" s="5">
        <v>38591</v>
      </c>
      <c r="D46" s="4" t="s">
        <v>15</v>
      </c>
      <c r="E46" s="4"/>
      <c r="F46" s="4" t="s">
        <v>16</v>
      </c>
      <c r="G46" s="4" t="s">
        <v>20</v>
      </c>
      <c r="H46" s="4">
        <v>2</v>
      </c>
      <c r="I46" s="4">
        <v>4800000</v>
      </c>
      <c r="J46" s="1" t="s">
        <v>28</v>
      </c>
      <c r="K46" s="6">
        <v>9600000</v>
      </c>
      <c r="L46" s="1">
        <f t="shared" si="0"/>
        <v>0</v>
      </c>
      <c r="M46" s="1">
        <f t="shared" si="1"/>
        <v>2</v>
      </c>
      <c r="N46" s="1">
        <f t="shared" si="2"/>
        <v>-2</v>
      </c>
    </row>
    <row r="47" spans="1:14">
      <c r="A47" s="4" t="s">
        <v>43</v>
      </c>
      <c r="B47" s="5">
        <v>38938</v>
      </c>
      <c r="C47" s="4"/>
      <c r="D47" s="2" t="s">
        <v>15</v>
      </c>
      <c r="E47" s="4"/>
      <c r="F47" s="4" t="s">
        <v>16</v>
      </c>
      <c r="G47" s="4" t="s">
        <v>44</v>
      </c>
      <c r="H47" s="4">
        <v>2</v>
      </c>
      <c r="I47" s="4">
        <v>10000</v>
      </c>
      <c r="J47" s="1" t="s">
        <v>18</v>
      </c>
      <c r="K47" s="6">
        <v>20000</v>
      </c>
      <c r="L47" s="1">
        <f t="shared" si="0"/>
        <v>2</v>
      </c>
      <c r="M47" s="1">
        <f t="shared" si="1"/>
        <v>0</v>
      </c>
      <c r="N47" s="1">
        <f t="shared" si="2"/>
        <v>2</v>
      </c>
    </row>
    <row r="48" spans="1:14">
      <c r="A48" s="4" t="s">
        <v>45</v>
      </c>
      <c r="B48" s="5">
        <v>38938</v>
      </c>
      <c r="C48" s="4"/>
      <c r="D48" s="2" t="s">
        <v>19</v>
      </c>
      <c r="E48" s="4"/>
      <c r="F48" s="4" t="s">
        <v>16</v>
      </c>
      <c r="G48" s="4" t="s">
        <v>20</v>
      </c>
      <c r="H48" s="4">
        <v>4</v>
      </c>
      <c r="I48" s="4">
        <v>4800000</v>
      </c>
      <c r="J48" s="1" t="s">
        <v>18</v>
      </c>
      <c r="K48" s="6">
        <v>19200000</v>
      </c>
      <c r="L48" s="1">
        <f t="shared" si="0"/>
        <v>4</v>
      </c>
      <c r="M48" s="1">
        <f t="shared" si="1"/>
        <v>0</v>
      </c>
      <c r="N48" s="1">
        <f t="shared" si="2"/>
        <v>4</v>
      </c>
    </row>
    <row r="49" spans="1:14">
      <c r="A49" s="4" t="s">
        <v>46</v>
      </c>
      <c r="B49" s="5">
        <v>38938</v>
      </c>
      <c r="C49" s="4" t="s">
        <v>27</v>
      </c>
      <c r="D49" s="4"/>
      <c r="E49" s="4"/>
      <c r="F49" s="4" t="s">
        <v>16</v>
      </c>
      <c r="G49" s="4" t="s">
        <v>44</v>
      </c>
      <c r="H49" s="4">
        <v>4</v>
      </c>
      <c r="I49" s="4">
        <v>1000</v>
      </c>
      <c r="J49" s="1" t="s">
        <v>28</v>
      </c>
      <c r="K49" s="7">
        <v>40000</v>
      </c>
      <c r="L49" s="1">
        <f t="shared" si="0"/>
        <v>0</v>
      </c>
      <c r="M49" s="1">
        <f t="shared" si="1"/>
        <v>4</v>
      </c>
      <c r="N49" s="1">
        <f t="shared" si="2"/>
        <v>-4</v>
      </c>
    </row>
    <row r="50" spans="1:14">
      <c r="A50" s="4" t="s">
        <v>46</v>
      </c>
      <c r="B50" s="5">
        <v>38938</v>
      </c>
      <c r="C50" s="4" t="s">
        <v>27</v>
      </c>
      <c r="D50" s="4"/>
      <c r="E50" s="4"/>
      <c r="F50" s="4" t="s">
        <v>16</v>
      </c>
      <c r="G50" s="4" t="s">
        <v>47</v>
      </c>
      <c r="H50" s="4">
        <v>2</v>
      </c>
      <c r="I50" s="4">
        <v>1000</v>
      </c>
      <c r="J50" s="1" t="s">
        <v>28</v>
      </c>
      <c r="L50" s="1">
        <f t="shared" si="0"/>
        <v>0</v>
      </c>
      <c r="M50" s="1">
        <f t="shared" si="1"/>
        <v>2</v>
      </c>
      <c r="N50" s="1">
        <f t="shared" si="2"/>
        <v>-2</v>
      </c>
    </row>
    <row r="51" spans="1:14">
      <c r="A51" s="4" t="s">
        <v>48</v>
      </c>
      <c r="B51" s="5">
        <v>38938</v>
      </c>
      <c r="C51" s="4" t="s">
        <v>30</v>
      </c>
      <c r="D51" s="4"/>
      <c r="E51" s="4"/>
      <c r="F51" s="4" t="s">
        <v>16</v>
      </c>
      <c r="G51" s="4" t="s">
        <v>44</v>
      </c>
      <c r="H51" s="4">
        <v>4</v>
      </c>
      <c r="I51" s="4">
        <v>1000</v>
      </c>
      <c r="J51" s="1" t="s">
        <v>28</v>
      </c>
      <c r="K51" s="7">
        <v>40000</v>
      </c>
      <c r="L51" s="1">
        <f t="shared" si="0"/>
        <v>0</v>
      </c>
      <c r="M51" s="1">
        <f t="shared" si="1"/>
        <v>4</v>
      </c>
      <c r="N51" s="1">
        <f t="shared" si="2"/>
        <v>-4</v>
      </c>
    </row>
    <row r="52" spans="1:14">
      <c r="A52" s="4" t="s">
        <v>48</v>
      </c>
      <c r="B52" s="5">
        <v>38938</v>
      </c>
      <c r="C52" s="4" t="s">
        <v>30</v>
      </c>
      <c r="D52" s="4"/>
      <c r="E52" s="4"/>
      <c r="F52" s="4" t="s">
        <v>16</v>
      </c>
      <c r="G52" s="4" t="s">
        <v>47</v>
      </c>
      <c r="H52" s="4">
        <v>2</v>
      </c>
      <c r="I52" s="4">
        <v>1000</v>
      </c>
      <c r="J52" s="1" t="s">
        <v>28</v>
      </c>
      <c r="K52" s="7">
        <v>2000</v>
      </c>
      <c r="L52" s="1">
        <f t="shared" si="0"/>
        <v>0</v>
      </c>
      <c r="M52" s="1">
        <f t="shared" si="1"/>
        <v>2</v>
      </c>
      <c r="N52" s="1">
        <f t="shared" si="2"/>
        <v>-2</v>
      </c>
    </row>
    <row r="53" spans="1:14">
      <c r="A53" s="4" t="s">
        <v>49</v>
      </c>
      <c r="B53" s="5">
        <v>38938</v>
      </c>
      <c r="C53" s="4"/>
      <c r="D53" s="2" t="s">
        <v>19</v>
      </c>
      <c r="E53" s="4"/>
      <c r="F53" s="4" t="s">
        <v>16</v>
      </c>
      <c r="G53" s="4" t="s">
        <v>47</v>
      </c>
      <c r="H53" s="4">
        <v>3</v>
      </c>
      <c r="I53" s="4">
        <v>10000</v>
      </c>
      <c r="J53" s="1" t="s">
        <v>18</v>
      </c>
      <c r="K53" s="7">
        <v>30000</v>
      </c>
      <c r="L53" s="1">
        <f t="shared" si="0"/>
        <v>3</v>
      </c>
      <c r="M53" s="1">
        <f t="shared" si="1"/>
        <v>0</v>
      </c>
      <c r="N53" s="1">
        <f t="shared" si="2"/>
        <v>3</v>
      </c>
    </row>
    <row r="54" spans="1:14">
      <c r="A54" s="4" t="s">
        <v>50</v>
      </c>
      <c r="B54" s="5">
        <v>38938</v>
      </c>
      <c r="C54" s="4" t="s">
        <v>32</v>
      </c>
      <c r="D54" s="4"/>
      <c r="E54" s="4"/>
      <c r="F54" s="4" t="s">
        <v>16</v>
      </c>
      <c r="G54" s="4" t="s">
        <v>44</v>
      </c>
      <c r="H54" s="4">
        <v>8</v>
      </c>
      <c r="I54" s="4">
        <v>1000</v>
      </c>
      <c r="J54" s="1" t="s">
        <v>28</v>
      </c>
      <c r="K54" s="7">
        <v>80000</v>
      </c>
      <c r="L54" s="1">
        <f t="shared" si="0"/>
        <v>0</v>
      </c>
      <c r="M54" s="1">
        <f t="shared" si="1"/>
        <v>8</v>
      </c>
      <c r="N54" s="1">
        <f t="shared" si="2"/>
        <v>-8</v>
      </c>
    </row>
    <row r="55" spans="1:14">
      <c r="A55" s="4" t="s">
        <v>50</v>
      </c>
      <c r="B55" s="5">
        <v>38938</v>
      </c>
      <c r="C55" s="4" t="s">
        <v>32</v>
      </c>
      <c r="D55" s="4"/>
      <c r="E55" s="4"/>
      <c r="F55" s="4" t="s">
        <v>16</v>
      </c>
      <c r="G55" s="4" t="s">
        <v>47</v>
      </c>
      <c r="H55" s="4">
        <v>4</v>
      </c>
      <c r="I55" s="4">
        <v>1000</v>
      </c>
      <c r="J55" s="1" t="s">
        <v>28</v>
      </c>
      <c r="K55" s="7">
        <v>4000</v>
      </c>
      <c r="L55" s="1">
        <f t="shared" si="0"/>
        <v>0</v>
      </c>
      <c r="M55" s="1">
        <f t="shared" si="1"/>
        <v>4</v>
      </c>
      <c r="N55" s="1">
        <f t="shared" si="2"/>
        <v>-4</v>
      </c>
    </row>
    <row r="56" spans="1:14">
      <c r="A56" s="4" t="s">
        <v>51</v>
      </c>
      <c r="B56" s="5">
        <v>38938</v>
      </c>
      <c r="C56" s="4" t="s">
        <v>36</v>
      </c>
      <c r="D56" s="4"/>
      <c r="E56" s="4"/>
      <c r="F56" s="4" t="s">
        <v>16</v>
      </c>
      <c r="G56" s="4" t="s">
        <v>44</v>
      </c>
      <c r="H56" s="4">
        <v>4</v>
      </c>
      <c r="I56" s="4">
        <v>1000</v>
      </c>
      <c r="J56" s="1" t="s">
        <v>28</v>
      </c>
      <c r="K56" s="7">
        <v>40000</v>
      </c>
      <c r="L56" s="1">
        <f t="shared" si="0"/>
        <v>0</v>
      </c>
      <c r="M56" s="1">
        <f t="shared" si="1"/>
        <v>4</v>
      </c>
      <c r="N56" s="1">
        <f t="shared" si="2"/>
        <v>-4</v>
      </c>
    </row>
    <row r="57" spans="1:14">
      <c r="A57" s="4" t="s">
        <v>51</v>
      </c>
      <c r="B57" s="5">
        <v>38938</v>
      </c>
      <c r="C57" s="4" t="s">
        <v>36</v>
      </c>
      <c r="D57" s="4"/>
      <c r="E57" s="4"/>
      <c r="F57" s="4" t="s">
        <v>16</v>
      </c>
      <c r="G57" s="4" t="s">
        <v>47</v>
      </c>
      <c r="H57" s="4">
        <v>8</v>
      </c>
      <c r="I57" s="4">
        <v>1000</v>
      </c>
      <c r="J57" s="1" t="s">
        <v>28</v>
      </c>
      <c r="K57" s="7">
        <v>8000</v>
      </c>
      <c r="L57" s="1">
        <f t="shared" si="0"/>
        <v>0</v>
      </c>
      <c r="M57" s="1">
        <f t="shared" si="1"/>
        <v>8</v>
      </c>
      <c r="N57" s="1">
        <f t="shared" si="2"/>
        <v>-8</v>
      </c>
    </row>
    <row r="58" spans="1:14">
      <c r="A58" s="4" t="s">
        <v>52</v>
      </c>
      <c r="B58" s="5">
        <v>39014</v>
      </c>
      <c r="C58" s="4"/>
      <c r="D58" s="2" t="s">
        <v>15</v>
      </c>
      <c r="E58" s="4"/>
      <c r="F58" s="4" t="s">
        <v>16</v>
      </c>
      <c r="G58" s="4" t="s">
        <v>53</v>
      </c>
      <c r="H58" s="4">
        <v>10</v>
      </c>
      <c r="I58" s="4">
        <v>64000</v>
      </c>
      <c r="J58" s="1" t="s">
        <v>18</v>
      </c>
      <c r="K58" s="7">
        <v>640000</v>
      </c>
      <c r="L58" s="1">
        <f t="shared" si="0"/>
        <v>10</v>
      </c>
      <c r="M58" s="1">
        <f t="shared" si="1"/>
        <v>0</v>
      </c>
      <c r="N58" s="1">
        <f t="shared" si="2"/>
        <v>10</v>
      </c>
    </row>
    <row r="59" spans="1:14">
      <c r="A59" s="4" t="s">
        <v>52</v>
      </c>
      <c r="B59" s="5">
        <v>39014</v>
      </c>
      <c r="C59" s="4"/>
      <c r="D59" s="2" t="s">
        <v>15</v>
      </c>
      <c r="E59" s="4"/>
      <c r="F59" s="4" t="s">
        <v>16</v>
      </c>
      <c r="G59" s="4" t="s">
        <v>54</v>
      </c>
      <c r="H59" s="4">
        <v>5</v>
      </c>
      <c r="I59" s="4">
        <v>57000</v>
      </c>
      <c r="J59" s="1" t="s">
        <v>18</v>
      </c>
      <c r="K59" s="7">
        <v>285000</v>
      </c>
      <c r="L59" s="1">
        <f t="shared" si="0"/>
        <v>5</v>
      </c>
      <c r="M59" s="1">
        <f t="shared" si="1"/>
        <v>0</v>
      </c>
      <c r="N59" s="1">
        <f t="shared" si="2"/>
        <v>5</v>
      </c>
    </row>
    <row r="60" spans="1:14">
      <c r="A60" s="4" t="s">
        <v>55</v>
      </c>
      <c r="B60" s="5">
        <v>39014</v>
      </c>
      <c r="C60" s="4" t="s">
        <v>27</v>
      </c>
      <c r="D60" s="4"/>
      <c r="E60" s="4"/>
      <c r="F60" s="4" t="s">
        <v>16</v>
      </c>
      <c r="G60" s="4" t="s">
        <v>56</v>
      </c>
      <c r="H60" s="4">
        <v>2</v>
      </c>
      <c r="I60" s="4">
        <v>35000</v>
      </c>
      <c r="J60" s="1" t="s">
        <v>28</v>
      </c>
      <c r="K60" s="7">
        <v>70000</v>
      </c>
      <c r="L60" s="1">
        <f t="shared" si="0"/>
        <v>0</v>
      </c>
      <c r="M60" s="1">
        <f t="shared" si="1"/>
        <v>2</v>
      </c>
      <c r="N60" s="1">
        <f t="shared" si="2"/>
        <v>-2</v>
      </c>
    </row>
    <row r="61" spans="1:14">
      <c r="A61" s="4" t="s">
        <v>55</v>
      </c>
      <c r="B61" s="5">
        <v>39014</v>
      </c>
      <c r="C61" s="4" t="s">
        <v>27</v>
      </c>
      <c r="D61" s="4"/>
      <c r="E61" s="4"/>
      <c r="F61" s="4" t="s">
        <v>16</v>
      </c>
      <c r="G61" s="4" t="s">
        <v>56</v>
      </c>
      <c r="H61" s="4">
        <v>1</v>
      </c>
      <c r="I61" s="4">
        <v>45000</v>
      </c>
      <c r="J61" s="1" t="s">
        <v>28</v>
      </c>
      <c r="K61" s="7">
        <v>45000</v>
      </c>
      <c r="L61" s="1">
        <f t="shared" si="0"/>
        <v>0</v>
      </c>
      <c r="M61" s="1">
        <f t="shared" si="1"/>
        <v>1</v>
      </c>
      <c r="N61" s="1">
        <f t="shared" si="2"/>
        <v>-1</v>
      </c>
    </row>
    <row r="62" spans="1:14">
      <c r="A62" s="4" t="s">
        <v>55</v>
      </c>
      <c r="B62" s="5">
        <v>39014</v>
      </c>
      <c r="C62" s="4" t="s">
        <v>27</v>
      </c>
      <c r="D62" s="4"/>
      <c r="E62" s="4"/>
      <c r="F62" s="4" t="s">
        <v>16</v>
      </c>
      <c r="G62" s="4" t="s">
        <v>56</v>
      </c>
      <c r="H62" s="4">
        <v>1</v>
      </c>
      <c r="I62" s="4">
        <v>55000</v>
      </c>
      <c r="J62" s="1" t="s">
        <v>28</v>
      </c>
      <c r="K62" s="7">
        <v>55000</v>
      </c>
      <c r="L62" s="1">
        <f t="shared" si="0"/>
        <v>0</v>
      </c>
      <c r="M62" s="1">
        <f t="shared" si="1"/>
        <v>1</v>
      </c>
      <c r="N62" s="1">
        <f t="shared" si="2"/>
        <v>-1</v>
      </c>
    </row>
    <row r="63" spans="1:14">
      <c r="A63" s="4" t="s">
        <v>55</v>
      </c>
      <c r="B63" s="5">
        <v>39014</v>
      </c>
      <c r="C63" s="4" t="s">
        <v>27</v>
      </c>
      <c r="D63" s="4"/>
      <c r="E63" s="4"/>
      <c r="F63" s="4" t="s">
        <v>16</v>
      </c>
      <c r="G63" s="4" t="s">
        <v>57</v>
      </c>
      <c r="H63" s="4">
        <v>1</v>
      </c>
      <c r="I63" s="4">
        <v>100000</v>
      </c>
      <c r="J63" s="1" t="s">
        <v>28</v>
      </c>
      <c r="K63" s="7">
        <v>100000</v>
      </c>
      <c r="L63" s="1">
        <f t="shared" si="0"/>
        <v>0</v>
      </c>
      <c r="M63" s="1">
        <f t="shared" si="1"/>
        <v>1</v>
      </c>
      <c r="N63" s="1">
        <f t="shared" si="2"/>
        <v>-1</v>
      </c>
    </row>
    <row r="64" spans="1:14">
      <c r="A64" s="4" t="s">
        <v>55</v>
      </c>
      <c r="B64" s="5">
        <v>39014</v>
      </c>
      <c r="C64" s="4" t="s">
        <v>27</v>
      </c>
      <c r="D64" s="4"/>
      <c r="E64" s="4"/>
      <c r="F64" s="4" t="s">
        <v>16</v>
      </c>
      <c r="G64" s="4" t="s">
        <v>57</v>
      </c>
      <c r="H64" s="4">
        <v>1</v>
      </c>
      <c r="I64" s="4">
        <v>120000</v>
      </c>
      <c r="J64" s="1" t="s">
        <v>28</v>
      </c>
      <c r="K64" s="7">
        <v>120000</v>
      </c>
      <c r="L64" s="1">
        <f t="shared" si="0"/>
        <v>0</v>
      </c>
      <c r="M64" s="1">
        <f t="shared" si="1"/>
        <v>1</v>
      </c>
      <c r="N64" s="1">
        <f t="shared" si="2"/>
        <v>-1</v>
      </c>
    </row>
    <row r="65" spans="1:14">
      <c r="A65" s="4" t="s">
        <v>55</v>
      </c>
      <c r="B65" s="5">
        <v>39014</v>
      </c>
      <c r="C65" s="4" t="s">
        <v>27</v>
      </c>
      <c r="D65" s="4"/>
      <c r="E65" s="4"/>
      <c r="F65" s="4" t="s">
        <v>16</v>
      </c>
      <c r="G65" s="4" t="s">
        <v>58</v>
      </c>
      <c r="H65" s="4">
        <v>1</v>
      </c>
      <c r="I65" s="4">
        <v>40000</v>
      </c>
      <c r="J65" s="1" t="s">
        <v>28</v>
      </c>
      <c r="K65" s="7">
        <v>40000</v>
      </c>
      <c r="L65" s="1">
        <f t="shared" si="0"/>
        <v>0</v>
      </c>
      <c r="M65" s="1">
        <f t="shared" si="1"/>
        <v>1</v>
      </c>
      <c r="N65" s="1">
        <f t="shared" si="2"/>
        <v>-1</v>
      </c>
    </row>
    <row r="66" spans="1:14">
      <c r="A66" s="4" t="s">
        <v>55</v>
      </c>
      <c r="B66" s="5">
        <v>39014</v>
      </c>
      <c r="C66" s="4" t="s">
        <v>27</v>
      </c>
      <c r="D66" s="4"/>
      <c r="E66" s="4"/>
      <c r="F66" s="4" t="s">
        <v>16</v>
      </c>
      <c r="G66" s="4" t="s">
        <v>58</v>
      </c>
      <c r="H66" s="4">
        <v>1</v>
      </c>
      <c r="I66" s="4">
        <v>45000</v>
      </c>
      <c r="J66" s="1" t="s">
        <v>28</v>
      </c>
      <c r="K66" s="7">
        <v>45000</v>
      </c>
      <c r="L66" s="1">
        <f t="shared" si="0"/>
        <v>0</v>
      </c>
      <c r="M66" s="1">
        <f t="shared" si="1"/>
        <v>1</v>
      </c>
      <c r="N66" s="1">
        <f t="shared" si="2"/>
        <v>-1</v>
      </c>
    </row>
    <row r="67" spans="1:14">
      <c r="A67" s="4" t="s">
        <v>55</v>
      </c>
      <c r="B67" s="5">
        <v>39014</v>
      </c>
      <c r="C67" s="4" t="s">
        <v>27</v>
      </c>
      <c r="D67" s="4"/>
      <c r="E67" s="4"/>
      <c r="F67" s="4" t="s">
        <v>16</v>
      </c>
      <c r="G67" s="4" t="s">
        <v>59</v>
      </c>
      <c r="H67" s="4">
        <v>1</v>
      </c>
      <c r="I67" s="4">
        <v>40000</v>
      </c>
      <c r="J67" s="1" t="s">
        <v>28</v>
      </c>
      <c r="K67" s="7">
        <v>40000</v>
      </c>
      <c r="L67" s="1">
        <f t="shared" si="0"/>
        <v>0</v>
      </c>
      <c r="M67" s="1">
        <f t="shared" si="1"/>
        <v>1</v>
      </c>
      <c r="N67" s="1">
        <f t="shared" si="2"/>
        <v>-1</v>
      </c>
    </row>
    <row r="68" spans="1:14">
      <c r="A68" s="4" t="s">
        <v>55</v>
      </c>
      <c r="B68" s="5">
        <v>39014</v>
      </c>
      <c r="C68" s="4" t="s">
        <v>27</v>
      </c>
      <c r="D68" s="4"/>
      <c r="E68" s="4"/>
      <c r="F68" s="4" t="s">
        <v>16</v>
      </c>
      <c r="G68" s="4" t="s">
        <v>59</v>
      </c>
      <c r="H68" s="4">
        <v>1</v>
      </c>
      <c r="I68" s="4">
        <v>35000</v>
      </c>
      <c r="J68" s="1" t="s">
        <v>28</v>
      </c>
      <c r="K68" s="7">
        <v>35000</v>
      </c>
      <c r="L68" s="1">
        <f t="shared" si="0"/>
        <v>0</v>
      </c>
      <c r="M68" s="1">
        <f t="shared" si="1"/>
        <v>1</v>
      </c>
      <c r="N68" s="1">
        <f t="shared" si="2"/>
        <v>-1</v>
      </c>
    </row>
  </sheetData>
  <autoFilter ref="A3:K68"/>
  <mergeCells count="1">
    <mergeCell ref="A2:D2"/>
  </mergeCells>
  <pageMargins left="0.75" right="0.75" top="1" bottom="1" header="0.5" footer="0.5"/>
  <headerFooter alignWithMargins="0">
    <oddHeader>&amp;A</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13"/>
  <sheetViews>
    <sheetView topLeftCell="A16" workbookViewId="0">
      <selection activeCell="B19" sqref="B19"/>
    </sheetView>
  </sheetViews>
  <sheetFormatPr defaultRowHeight="12.75"/>
  <cols>
    <col min="1" max="1" width="14.1640625" customWidth="1"/>
    <col min="2" max="2" width="12.1640625" customWidth="1"/>
    <col min="3" max="3" width="17.83203125" bestFit="1" customWidth="1"/>
    <col min="4" max="4" width="21.6640625" customWidth="1"/>
    <col min="5" max="11" width="13.6640625" bestFit="1" customWidth="1"/>
    <col min="12" max="12" width="8.6640625" customWidth="1"/>
    <col min="13" max="25" width="13.6640625" bestFit="1" customWidth="1"/>
    <col min="26" max="26" width="12" bestFit="1" customWidth="1"/>
  </cols>
  <sheetData>
    <row r="1" spans="1:4">
      <c r="A1" s="8" t="s">
        <v>4</v>
      </c>
      <c r="B1" t="s">
        <v>60</v>
      </c>
    </row>
    <row r="2" spans="1:4">
      <c r="A2" s="8" t="s">
        <v>12</v>
      </c>
      <c r="B2" t="s">
        <v>18</v>
      </c>
    </row>
    <row r="4" spans="1:4">
      <c r="A4" s="8" t="s">
        <v>61</v>
      </c>
      <c r="B4" t="s">
        <v>64</v>
      </c>
      <c r="C4" t="s">
        <v>65</v>
      </c>
      <c r="D4" t="s">
        <v>66</v>
      </c>
    </row>
    <row r="5" spans="1:4">
      <c r="A5" s="9" t="s">
        <v>54</v>
      </c>
      <c r="B5" s="11">
        <v>5</v>
      </c>
      <c r="C5" s="11">
        <v>57000</v>
      </c>
      <c r="D5" s="11">
        <v>285000</v>
      </c>
    </row>
    <row r="6" spans="1:4">
      <c r="A6" s="9" t="s">
        <v>53</v>
      </c>
      <c r="B6" s="11">
        <v>10</v>
      </c>
      <c r="C6" s="11">
        <v>64000</v>
      </c>
      <c r="D6" s="11">
        <v>640000</v>
      </c>
    </row>
    <row r="7" spans="1:4">
      <c r="A7" s="9" t="s">
        <v>17</v>
      </c>
      <c r="B7" s="11">
        <v>13</v>
      </c>
      <c r="C7" s="11">
        <v>25300000</v>
      </c>
      <c r="D7" s="11">
        <v>79100000</v>
      </c>
    </row>
    <row r="8" spans="1:4">
      <c r="A8" s="9" t="s">
        <v>20</v>
      </c>
      <c r="B8" s="11">
        <v>29</v>
      </c>
      <c r="C8" s="11">
        <v>38300000</v>
      </c>
      <c r="D8" s="11">
        <v>155564102.56</v>
      </c>
    </row>
    <row r="9" spans="1:4">
      <c r="A9" s="9" t="s">
        <v>22</v>
      </c>
      <c r="B9" s="11">
        <v>16</v>
      </c>
      <c r="C9" s="11">
        <v>14600000</v>
      </c>
      <c r="D9" s="11">
        <v>55200000</v>
      </c>
    </row>
    <row r="10" spans="1:4">
      <c r="A10" s="9" t="s">
        <v>23</v>
      </c>
      <c r="B10" s="11">
        <v>14</v>
      </c>
      <c r="C10" s="11">
        <v>17700000</v>
      </c>
      <c r="D10" s="11">
        <v>62100000</v>
      </c>
    </row>
    <row r="11" spans="1:4">
      <c r="A11" s="9" t="s">
        <v>44</v>
      </c>
      <c r="B11" s="11">
        <v>2</v>
      </c>
      <c r="C11" s="11">
        <v>10000</v>
      </c>
      <c r="D11" s="11">
        <v>20000</v>
      </c>
    </row>
    <row r="12" spans="1:4">
      <c r="A12" s="9" t="s">
        <v>47</v>
      </c>
      <c r="B12" s="11">
        <v>3</v>
      </c>
      <c r="C12" s="11">
        <v>10000</v>
      </c>
      <c r="D12" s="11">
        <v>30000</v>
      </c>
    </row>
    <row r="13" spans="1:4">
      <c r="A13" s="9" t="s">
        <v>62</v>
      </c>
      <c r="B13" s="11">
        <v>92</v>
      </c>
      <c r="C13" s="11">
        <v>96041000</v>
      </c>
      <c r="D13" s="11">
        <v>352939102.56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13"/>
  <sheetViews>
    <sheetView workbookViewId="0">
      <selection activeCell="A6" sqref="A6"/>
    </sheetView>
  </sheetViews>
  <sheetFormatPr defaultRowHeight="12.75"/>
  <cols>
    <col min="1" max="1" width="11.6640625" customWidth="1"/>
    <col min="2" max="2" width="9.5" customWidth="1"/>
    <col min="3" max="3" width="12.83203125" customWidth="1"/>
    <col min="4" max="4" width="14.1640625" customWidth="1"/>
    <col min="5" max="5" width="15.33203125" customWidth="1"/>
    <col min="6" max="11" width="13.6640625" bestFit="1" customWidth="1"/>
    <col min="12" max="12" width="8.6640625" customWidth="1"/>
    <col min="13" max="25" width="13.6640625" bestFit="1" customWidth="1"/>
    <col min="26" max="26" width="12" bestFit="1" customWidth="1"/>
  </cols>
  <sheetData>
    <row r="1" spans="1:5">
      <c r="A1" s="8" t="s">
        <v>73</v>
      </c>
      <c r="B1" t="s">
        <v>60</v>
      </c>
    </row>
    <row r="2" spans="1:5">
      <c r="A2" s="8" t="s">
        <v>74</v>
      </c>
      <c r="B2" t="s">
        <v>18</v>
      </c>
      <c r="E2" s="13"/>
    </row>
    <row r="4" spans="1:5">
      <c r="A4" s="8" t="s">
        <v>71</v>
      </c>
      <c r="B4" t="s">
        <v>67</v>
      </c>
      <c r="C4" t="s">
        <v>68</v>
      </c>
      <c r="D4" t="s">
        <v>69</v>
      </c>
      <c r="E4" t="s">
        <v>70</v>
      </c>
    </row>
    <row r="5" spans="1:5">
      <c r="A5" s="9" t="s">
        <v>54</v>
      </c>
      <c r="B5" s="12">
        <v>5</v>
      </c>
      <c r="C5" s="12">
        <v>57000</v>
      </c>
      <c r="D5" s="12">
        <v>285000</v>
      </c>
      <c r="E5" s="12">
        <v>28500</v>
      </c>
    </row>
    <row r="6" spans="1:5">
      <c r="A6" s="9" t="s">
        <v>53</v>
      </c>
      <c r="B6" s="12">
        <v>10</v>
      </c>
      <c r="C6" s="12">
        <v>64000</v>
      </c>
      <c r="D6" s="12">
        <v>640000</v>
      </c>
      <c r="E6" s="12">
        <v>64000</v>
      </c>
    </row>
    <row r="7" spans="1:5">
      <c r="A7" s="9" t="s">
        <v>17</v>
      </c>
      <c r="B7" s="12">
        <v>13</v>
      </c>
      <c r="C7" s="12">
        <v>25300000</v>
      </c>
      <c r="D7" s="12">
        <v>79100000</v>
      </c>
      <c r="E7" s="12">
        <v>7910000</v>
      </c>
    </row>
    <row r="8" spans="1:5">
      <c r="A8" s="9" t="s">
        <v>20</v>
      </c>
      <c r="B8" s="12">
        <v>29</v>
      </c>
      <c r="C8" s="12">
        <v>38300000</v>
      </c>
      <c r="D8" s="12">
        <v>155564102.56</v>
      </c>
      <c r="E8" s="12">
        <v>15556410.256000001</v>
      </c>
    </row>
    <row r="9" spans="1:5">
      <c r="A9" s="9" t="s">
        <v>22</v>
      </c>
      <c r="B9" s="12">
        <v>16</v>
      </c>
      <c r="C9" s="12">
        <v>14600000</v>
      </c>
      <c r="D9" s="12">
        <v>55200000</v>
      </c>
      <c r="E9" s="12">
        <v>5520000</v>
      </c>
    </row>
    <row r="10" spans="1:5">
      <c r="A10" s="9" t="s">
        <v>23</v>
      </c>
      <c r="B10" s="12">
        <v>14</v>
      </c>
      <c r="C10" s="12">
        <v>17700000</v>
      </c>
      <c r="D10" s="12">
        <v>62100000</v>
      </c>
      <c r="E10" s="12">
        <v>6210000</v>
      </c>
    </row>
    <row r="11" spans="1:5">
      <c r="A11" s="9" t="s">
        <v>44</v>
      </c>
      <c r="B11" s="12">
        <v>2</v>
      </c>
      <c r="C11" s="12">
        <v>10000</v>
      </c>
      <c r="D11" s="12">
        <v>20000</v>
      </c>
      <c r="E11" s="12">
        <v>2000</v>
      </c>
    </row>
    <row r="12" spans="1:5">
      <c r="A12" s="9" t="s">
        <v>47</v>
      </c>
      <c r="B12" s="12">
        <v>3</v>
      </c>
      <c r="C12" s="12">
        <v>10000</v>
      </c>
      <c r="D12" s="12">
        <v>30000</v>
      </c>
      <c r="E12" s="12">
        <v>3000</v>
      </c>
    </row>
    <row r="13" spans="1:5">
      <c r="A13" s="9" t="s">
        <v>72</v>
      </c>
      <c r="B13" s="12">
        <v>92</v>
      </c>
      <c r="C13" s="12">
        <v>96041000</v>
      </c>
      <c r="D13" s="12">
        <v>352939102.56</v>
      </c>
      <c r="E13" s="12">
        <v>35293910.256000005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13"/>
  <sheetViews>
    <sheetView zoomScale="160" zoomScaleNormal="160" workbookViewId="0"/>
  </sheetViews>
  <sheetFormatPr defaultRowHeight="12.75"/>
  <cols>
    <col min="1" max="1" width="11.6640625" customWidth="1"/>
    <col min="2" max="2" width="9.5" customWidth="1"/>
    <col min="3" max="3" width="14.1640625" customWidth="1"/>
    <col min="4" max="4" width="15.33203125" customWidth="1"/>
    <col min="5" max="5" width="18.33203125" bestFit="1" customWidth="1"/>
    <col min="6" max="11" width="13.6640625" bestFit="1" customWidth="1"/>
    <col min="12" max="12" width="8.6640625" customWidth="1"/>
    <col min="13" max="25" width="13.6640625" bestFit="1" customWidth="1"/>
    <col min="26" max="26" width="12" bestFit="1" customWidth="1"/>
  </cols>
  <sheetData>
    <row r="1" spans="1:5">
      <c r="A1" s="8" t="s">
        <v>73</v>
      </c>
      <c r="B1" t="s">
        <v>60</v>
      </c>
      <c r="D1" s="14" t="s">
        <v>75</v>
      </c>
    </row>
    <row r="2" spans="1:5">
      <c r="A2" s="8" t="s">
        <v>74</v>
      </c>
      <c r="B2" t="s">
        <v>18</v>
      </c>
      <c r="E2" s="13"/>
    </row>
    <row r="4" spans="1:5">
      <c r="A4" s="8" t="s">
        <v>71</v>
      </c>
      <c r="B4" t="s">
        <v>67</v>
      </c>
      <c r="C4" t="s">
        <v>69</v>
      </c>
    </row>
    <row r="5" spans="1:5">
      <c r="A5" s="9" t="s">
        <v>54</v>
      </c>
      <c r="B5" s="12">
        <v>5</v>
      </c>
      <c r="C5" s="12">
        <v>285000</v>
      </c>
    </row>
    <row r="6" spans="1:5">
      <c r="A6" s="9" t="s">
        <v>53</v>
      </c>
      <c r="B6" s="12">
        <v>10</v>
      </c>
      <c r="C6" s="12">
        <v>640000</v>
      </c>
    </row>
    <row r="7" spans="1:5">
      <c r="A7" s="9" t="s">
        <v>17</v>
      </c>
      <c r="B7" s="12">
        <v>13</v>
      </c>
      <c r="C7" s="12">
        <v>79100000</v>
      </c>
    </row>
    <row r="8" spans="1:5">
      <c r="A8" s="9" t="s">
        <v>20</v>
      </c>
      <c r="B8" s="12">
        <v>29</v>
      </c>
      <c r="C8" s="12">
        <v>155564102.56</v>
      </c>
    </row>
    <row r="9" spans="1:5">
      <c r="A9" s="9" t="s">
        <v>22</v>
      </c>
      <c r="B9" s="12">
        <v>16</v>
      </c>
      <c r="C9" s="12">
        <v>55200000</v>
      </c>
    </row>
    <row r="10" spans="1:5">
      <c r="A10" s="9" t="s">
        <v>23</v>
      </c>
      <c r="B10" s="12">
        <v>14</v>
      </c>
      <c r="C10" s="12">
        <v>62100000</v>
      </c>
    </row>
    <row r="11" spans="1:5">
      <c r="A11" s="9" t="s">
        <v>44</v>
      </c>
      <c r="B11" s="12">
        <v>2</v>
      </c>
      <c r="C11" s="12">
        <v>20000</v>
      </c>
    </row>
    <row r="12" spans="1:5">
      <c r="A12" s="9" t="s">
        <v>47</v>
      </c>
      <c r="B12" s="12">
        <v>3</v>
      </c>
      <c r="C12" s="12">
        <v>30000</v>
      </c>
    </row>
    <row r="13" spans="1:5">
      <c r="A13" s="9" t="s">
        <v>72</v>
      </c>
      <c r="B13" s="12">
        <v>92</v>
      </c>
      <c r="C13" s="12">
        <v>352939102.56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13"/>
  <sheetViews>
    <sheetView zoomScale="160" zoomScaleNormal="160" workbookViewId="0">
      <selection activeCell="D8" sqref="D8"/>
    </sheetView>
  </sheetViews>
  <sheetFormatPr defaultRowHeight="12.75"/>
  <cols>
    <col min="1" max="1" width="11.6640625" customWidth="1"/>
    <col min="2" max="2" width="9.5" customWidth="1"/>
    <col min="3" max="3" width="14.1640625" customWidth="1"/>
    <col min="4" max="4" width="15.33203125" customWidth="1"/>
    <col min="5" max="5" width="18.33203125" bestFit="1" customWidth="1"/>
    <col min="6" max="11" width="13.6640625" bestFit="1" customWidth="1"/>
    <col min="12" max="12" width="8.6640625" customWidth="1"/>
    <col min="13" max="25" width="13.6640625" bestFit="1" customWidth="1"/>
    <col min="26" max="26" width="12" bestFit="1" customWidth="1"/>
  </cols>
  <sheetData>
    <row r="1" spans="1:5">
      <c r="A1" s="8" t="s">
        <v>73</v>
      </c>
      <c r="B1" t="s">
        <v>60</v>
      </c>
      <c r="D1" s="14" t="s">
        <v>75</v>
      </c>
    </row>
    <row r="2" spans="1:5">
      <c r="A2" s="8" t="s">
        <v>74</v>
      </c>
      <c r="B2" t="s">
        <v>18</v>
      </c>
      <c r="E2" s="13"/>
    </row>
    <row r="4" spans="1:5">
      <c r="A4" s="8" t="s">
        <v>71</v>
      </c>
      <c r="B4" t="s">
        <v>67</v>
      </c>
      <c r="C4" t="s">
        <v>69</v>
      </c>
    </row>
    <row r="5" spans="1:5">
      <c r="A5" s="15" t="s">
        <v>54</v>
      </c>
      <c r="B5" s="16">
        <v>5</v>
      </c>
      <c r="C5" s="16">
        <v>285000</v>
      </c>
    </row>
    <row r="6" spans="1:5">
      <c r="A6" s="15" t="s">
        <v>53</v>
      </c>
      <c r="B6" s="16">
        <v>10</v>
      </c>
      <c r="C6" s="16">
        <v>640000</v>
      </c>
    </row>
    <row r="7" spans="1:5">
      <c r="A7" s="9" t="s">
        <v>17</v>
      </c>
      <c r="B7" s="12">
        <v>13</v>
      </c>
      <c r="C7" s="12">
        <v>79100000</v>
      </c>
    </row>
    <row r="8" spans="1:5">
      <c r="A8" s="9" t="s">
        <v>20</v>
      </c>
      <c r="B8" s="12">
        <v>29</v>
      </c>
      <c r="C8" s="12">
        <v>155564102.56</v>
      </c>
    </row>
    <row r="9" spans="1:5">
      <c r="A9" s="9" t="s">
        <v>22</v>
      </c>
      <c r="B9" s="12">
        <v>16</v>
      </c>
      <c r="C9" s="12">
        <v>55200000</v>
      </c>
    </row>
    <row r="10" spans="1:5">
      <c r="A10" s="9" t="s">
        <v>23</v>
      </c>
      <c r="B10" s="12">
        <v>14</v>
      </c>
      <c r="C10" s="12">
        <v>62100000</v>
      </c>
    </row>
    <row r="11" spans="1:5">
      <c r="A11" s="9" t="s">
        <v>44</v>
      </c>
      <c r="B11" s="12">
        <v>2</v>
      </c>
      <c r="C11" s="12">
        <v>20000</v>
      </c>
    </row>
    <row r="12" spans="1:5">
      <c r="A12" s="9" t="s">
        <v>47</v>
      </c>
      <c r="B12" s="12">
        <v>3</v>
      </c>
      <c r="C12" s="12">
        <v>30000</v>
      </c>
    </row>
    <row r="13" spans="1:5">
      <c r="A13" s="9" t="s">
        <v>72</v>
      </c>
      <c r="B13" s="12">
        <v>92</v>
      </c>
      <c r="C13" s="12">
        <v>352939102.56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17"/>
  <sheetViews>
    <sheetView zoomScale="160" zoomScaleNormal="160" workbookViewId="0">
      <selection activeCell="D4" sqref="D4"/>
    </sheetView>
  </sheetViews>
  <sheetFormatPr defaultRowHeight="12.75"/>
  <cols>
    <col min="1" max="1" width="11.6640625" customWidth="1"/>
    <col min="2" max="2" width="9.5" customWidth="1"/>
    <col min="3" max="3" width="14.1640625" customWidth="1"/>
    <col min="4" max="4" width="24.83203125" customWidth="1"/>
    <col min="5" max="5" width="15.33203125" customWidth="1"/>
    <col min="6" max="11" width="13.6640625" bestFit="1" customWidth="1"/>
    <col min="12" max="12" width="8.6640625" customWidth="1"/>
    <col min="13" max="25" width="13.6640625" bestFit="1" customWidth="1"/>
    <col min="26" max="26" width="12" bestFit="1" customWidth="1"/>
  </cols>
  <sheetData>
    <row r="1" spans="1:5">
      <c r="A1" s="8" t="s">
        <v>73</v>
      </c>
      <c r="B1" t="s">
        <v>60</v>
      </c>
      <c r="D1" s="14" t="s">
        <v>75</v>
      </c>
    </row>
    <row r="2" spans="1:5">
      <c r="A2" s="8" t="s">
        <v>74</v>
      </c>
      <c r="B2" t="s">
        <v>60</v>
      </c>
      <c r="E2" s="13"/>
    </row>
    <row r="4" spans="1:5">
      <c r="A4" s="8" t="s">
        <v>71</v>
      </c>
      <c r="B4" t="s">
        <v>67</v>
      </c>
      <c r="C4" t="s">
        <v>69</v>
      </c>
      <c r="D4" t="s">
        <v>76</v>
      </c>
      <c r="E4" t="s">
        <v>77</v>
      </c>
    </row>
    <row r="5" spans="1:5">
      <c r="A5" s="9" t="s">
        <v>58</v>
      </c>
      <c r="B5" s="12">
        <v>2</v>
      </c>
      <c r="C5" s="12">
        <v>85000</v>
      </c>
      <c r="D5" s="12">
        <v>0</v>
      </c>
      <c r="E5" s="12">
        <v>0</v>
      </c>
    </row>
    <row r="6" spans="1:5">
      <c r="A6" s="9" t="s">
        <v>54</v>
      </c>
      <c r="B6" s="12">
        <v>5</v>
      </c>
      <c r="C6" s="12">
        <v>285000</v>
      </c>
      <c r="D6" s="12">
        <v>0</v>
      </c>
      <c r="E6" s="12">
        <v>0</v>
      </c>
    </row>
    <row r="7" spans="1:5">
      <c r="A7" s="9" t="s">
        <v>53</v>
      </c>
      <c r="B7" s="12">
        <v>10</v>
      </c>
      <c r="C7" s="12">
        <v>640000</v>
      </c>
      <c r="D7" s="12">
        <v>0</v>
      </c>
      <c r="E7" s="12">
        <v>0</v>
      </c>
    </row>
    <row r="8" spans="1:5">
      <c r="A8" s="9" t="s">
        <v>56</v>
      </c>
      <c r="B8" s="12">
        <v>4</v>
      </c>
      <c r="C8" s="12">
        <v>170000</v>
      </c>
      <c r="D8" s="12">
        <v>0</v>
      </c>
      <c r="E8" s="12">
        <v>0</v>
      </c>
    </row>
    <row r="9" spans="1:5">
      <c r="A9" s="9" t="s">
        <v>59</v>
      </c>
      <c r="B9" s="12">
        <v>2</v>
      </c>
      <c r="C9" s="12">
        <v>75000</v>
      </c>
      <c r="D9" s="12">
        <v>0</v>
      </c>
      <c r="E9" s="12">
        <v>0</v>
      </c>
    </row>
    <row r="10" spans="1:5">
      <c r="A10" s="9" t="s">
        <v>17</v>
      </c>
      <c r="B10" s="12">
        <v>23</v>
      </c>
      <c r="C10" s="12">
        <v>128535714.29000001</v>
      </c>
      <c r="D10" s="12">
        <v>0</v>
      </c>
      <c r="E10" s="12">
        <v>0</v>
      </c>
    </row>
    <row r="11" spans="1:5">
      <c r="A11" s="9" t="s">
        <v>20</v>
      </c>
      <c r="B11" s="12">
        <v>48</v>
      </c>
      <c r="C11" s="12">
        <v>245289743.56</v>
      </c>
      <c r="D11" s="12">
        <v>0</v>
      </c>
      <c r="E11" s="12">
        <v>0</v>
      </c>
    </row>
    <row r="12" spans="1:5">
      <c r="A12" s="9" t="s">
        <v>22</v>
      </c>
      <c r="B12" s="12">
        <v>23</v>
      </c>
      <c r="C12" s="12">
        <v>75400000</v>
      </c>
      <c r="D12" s="12">
        <v>0</v>
      </c>
      <c r="E12" s="12">
        <v>0</v>
      </c>
    </row>
    <row r="13" spans="1:5">
      <c r="A13" s="9" t="s">
        <v>23</v>
      </c>
      <c r="B13" s="12">
        <v>23</v>
      </c>
      <c r="C13" s="12">
        <v>101751428.56999999</v>
      </c>
      <c r="D13" s="12">
        <v>0</v>
      </c>
      <c r="E13" s="12">
        <v>0</v>
      </c>
    </row>
    <row r="14" spans="1:5">
      <c r="A14" s="9" t="s">
        <v>44</v>
      </c>
      <c r="B14" s="12">
        <v>22</v>
      </c>
      <c r="C14" s="12">
        <v>220000</v>
      </c>
      <c r="D14" s="12">
        <v>0</v>
      </c>
      <c r="E14" s="12">
        <v>0</v>
      </c>
    </row>
    <row r="15" spans="1:5">
      <c r="A15" s="9" t="s">
        <v>47</v>
      </c>
      <c r="B15" s="12">
        <v>19</v>
      </c>
      <c r="C15" s="12">
        <v>44000</v>
      </c>
      <c r="D15" s="12">
        <v>0</v>
      </c>
      <c r="E15" s="12">
        <v>0</v>
      </c>
    </row>
    <row r="16" spans="1:5">
      <c r="A16" s="9" t="s">
        <v>57</v>
      </c>
      <c r="B16" s="12">
        <v>2</v>
      </c>
      <c r="C16" s="12">
        <v>220000</v>
      </c>
      <c r="D16" s="12">
        <v>0</v>
      </c>
      <c r="E16" s="12">
        <v>0</v>
      </c>
    </row>
    <row r="17" spans="1:5">
      <c r="A17" s="9" t="s">
        <v>72</v>
      </c>
      <c r="B17" s="12">
        <v>183</v>
      </c>
      <c r="C17" s="12">
        <v>552715886.42000008</v>
      </c>
      <c r="D17" s="12">
        <v>0</v>
      </c>
      <c r="E17" s="1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38"/>
  <sheetViews>
    <sheetView zoomScale="160" zoomScaleNormal="160" workbookViewId="0">
      <selection activeCell="D12" sqref="D12"/>
    </sheetView>
  </sheetViews>
  <sheetFormatPr defaultRowHeight="12.75"/>
  <cols>
    <col min="1" max="1" width="13.1640625" customWidth="1"/>
    <col min="2" max="2" width="9.5" customWidth="1"/>
    <col min="3" max="3" width="14.1640625" customWidth="1"/>
    <col min="4" max="4" width="14.5" customWidth="1"/>
    <col min="5" max="5" width="18.33203125" bestFit="1" customWidth="1"/>
    <col min="6" max="11" width="13.6640625" bestFit="1" customWidth="1"/>
    <col min="12" max="12" width="8.6640625" customWidth="1"/>
    <col min="13" max="25" width="13.6640625" bestFit="1" customWidth="1"/>
    <col min="26" max="26" width="12" bestFit="1" customWidth="1"/>
  </cols>
  <sheetData>
    <row r="1" spans="1:5">
      <c r="A1" s="8" t="s">
        <v>73</v>
      </c>
      <c r="B1" t="s">
        <v>60</v>
      </c>
      <c r="D1" s="14" t="s">
        <v>79</v>
      </c>
    </row>
    <row r="2" spans="1:5">
      <c r="A2" s="8" t="s">
        <v>74</v>
      </c>
      <c r="B2" t="s">
        <v>28</v>
      </c>
      <c r="E2" s="13"/>
    </row>
    <row r="4" spans="1:5">
      <c r="A4" s="8" t="s">
        <v>71</v>
      </c>
      <c r="B4" t="s">
        <v>67</v>
      </c>
      <c r="C4" t="s">
        <v>69</v>
      </c>
      <c r="D4" t="s">
        <v>80</v>
      </c>
    </row>
    <row r="5" spans="1:5">
      <c r="A5" s="9" t="s">
        <v>27</v>
      </c>
      <c r="B5" s="12">
        <v>29</v>
      </c>
      <c r="C5" s="12">
        <v>59841465.190000005</v>
      </c>
      <c r="D5" s="17">
        <v>0.29954163859167854</v>
      </c>
    </row>
    <row r="6" spans="1:5">
      <c r="A6" s="10" t="s">
        <v>58</v>
      </c>
      <c r="B6" s="12">
        <v>2</v>
      </c>
      <c r="C6" s="12">
        <v>85000</v>
      </c>
      <c r="D6" s="17">
        <v>1.4204197662961667E-3</v>
      </c>
    </row>
    <row r="7" spans="1:5">
      <c r="A7" s="10" t="s">
        <v>56</v>
      </c>
      <c r="B7" s="12">
        <v>4</v>
      </c>
      <c r="C7" s="12">
        <v>170000</v>
      </c>
      <c r="D7" s="17">
        <v>2.8408395325923335E-3</v>
      </c>
    </row>
    <row r="8" spans="1:5">
      <c r="A8" s="10" t="s">
        <v>59</v>
      </c>
      <c r="B8" s="12">
        <v>2</v>
      </c>
      <c r="C8" s="12">
        <v>75000</v>
      </c>
      <c r="D8" s="17">
        <v>1.2533115584966177E-3</v>
      </c>
    </row>
    <row r="9" spans="1:5">
      <c r="A9" s="10" t="s">
        <v>17</v>
      </c>
      <c r="B9" s="12">
        <v>5</v>
      </c>
      <c r="C9" s="12">
        <v>24600000</v>
      </c>
      <c r="D9" s="17">
        <v>0.4110861911868906</v>
      </c>
    </row>
    <row r="10" spans="1:5">
      <c r="A10" s="10" t="s">
        <v>20</v>
      </c>
      <c r="B10" s="12">
        <v>4</v>
      </c>
      <c r="C10" s="12">
        <v>18687179.48</v>
      </c>
      <c r="D10" s="17">
        <v>0.31227810717313087</v>
      </c>
    </row>
    <row r="11" spans="1:5">
      <c r="A11" s="10" t="s">
        <v>22</v>
      </c>
      <c r="B11" s="12">
        <v>1</v>
      </c>
      <c r="C11" s="12">
        <v>2850000</v>
      </c>
      <c r="D11" s="17">
        <v>4.7625839222871467E-2</v>
      </c>
    </row>
    <row r="12" spans="1:5">
      <c r="A12" s="10" t="s">
        <v>23</v>
      </c>
      <c r="B12" s="12">
        <v>3</v>
      </c>
      <c r="C12" s="12">
        <v>13114285.710000001</v>
      </c>
      <c r="D12" s="17">
        <v>0.21915047815693364</v>
      </c>
    </row>
    <row r="13" spans="1:5">
      <c r="A13" s="10" t="s">
        <v>44</v>
      </c>
      <c r="B13" s="12">
        <v>4</v>
      </c>
      <c r="C13" s="12">
        <v>40000</v>
      </c>
      <c r="D13" s="17">
        <v>6.6843283119819605E-4</v>
      </c>
    </row>
    <row r="14" spans="1:5">
      <c r="A14" s="10" t="s">
        <v>47</v>
      </c>
      <c r="B14" s="12">
        <v>2</v>
      </c>
      <c r="C14" s="12"/>
      <c r="D14" s="17">
        <v>0</v>
      </c>
    </row>
    <row r="15" spans="1:5">
      <c r="A15" s="10" t="s">
        <v>57</v>
      </c>
      <c r="B15" s="12">
        <v>2</v>
      </c>
      <c r="C15" s="12">
        <v>220000</v>
      </c>
      <c r="D15" s="17">
        <v>3.6763805715900786E-3</v>
      </c>
    </row>
    <row r="16" spans="1:5">
      <c r="A16" s="9" t="s">
        <v>30</v>
      </c>
      <c r="B16" s="12">
        <v>11</v>
      </c>
      <c r="C16" s="12">
        <v>20855076.920000002</v>
      </c>
      <c r="D16" s="17">
        <v>0.10439189437855234</v>
      </c>
    </row>
    <row r="17" spans="1:4">
      <c r="A17" s="10" t="s">
        <v>20</v>
      </c>
      <c r="B17" s="12">
        <v>2</v>
      </c>
      <c r="C17" s="12">
        <v>9323076.9199999999</v>
      </c>
      <c r="D17" s="17">
        <v>0.44704111884905956</v>
      </c>
    </row>
    <row r="18" spans="1:4">
      <c r="A18" s="10" t="s">
        <v>22</v>
      </c>
      <c r="B18" s="12">
        <v>1</v>
      </c>
      <c r="C18" s="12">
        <v>2850000</v>
      </c>
      <c r="D18" s="17">
        <v>0.13665737177247486</v>
      </c>
    </row>
    <row r="19" spans="1:4">
      <c r="A19" s="10" t="s">
        <v>23</v>
      </c>
      <c r="B19" s="12">
        <v>2</v>
      </c>
      <c r="C19" s="12">
        <v>8640000</v>
      </c>
      <c r="D19" s="17">
        <v>0.41428761126813429</v>
      </c>
    </row>
    <row r="20" spans="1:4">
      <c r="A20" s="10" t="s">
        <v>44</v>
      </c>
      <c r="B20" s="12">
        <v>4</v>
      </c>
      <c r="C20" s="12">
        <v>40000</v>
      </c>
      <c r="D20" s="17">
        <v>1.9179982003154365E-3</v>
      </c>
    </row>
    <row r="21" spans="1:4">
      <c r="A21" s="10" t="s">
        <v>47</v>
      </c>
      <c r="B21" s="12">
        <v>2</v>
      </c>
      <c r="C21" s="12">
        <v>2000</v>
      </c>
      <c r="D21" s="17">
        <v>9.5899910015771828E-5</v>
      </c>
    </row>
    <row r="22" spans="1:4">
      <c r="A22" s="9" t="s">
        <v>32</v>
      </c>
      <c r="B22" s="12">
        <v>22</v>
      </c>
      <c r="C22" s="12">
        <v>46187846.149999999</v>
      </c>
      <c r="D22" s="17">
        <v>0.23119726555597983</v>
      </c>
    </row>
    <row r="23" spans="1:4">
      <c r="A23" s="10" t="s">
        <v>17</v>
      </c>
      <c r="B23" s="12">
        <v>3</v>
      </c>
      <c r="C23" s="12">
        <v>14700000</v>
      </c>
      <c r="D23" s="17">
        <v>0.31826554440880761</v>
      </c>
    </row>
    <row r="24" spans="1:4">
      <c r="A24" s="10" t="s">
        <v>20</v>
      </c>
      <c r="B24" s="12">
        <v>6</v>
      </c>
      <c r="C24" s="12">
        <v>28487179.479999997</v>
      </c>
      <c r="D24" s="17">
        <v>0.61676786978732057</v>
      </c>
    </row>
    <row r="25" spans="1:4">
      <c r="A25" s="10" t="s">
        <v>22</v>
      </c>
      <c r="B25" s="12">
        <v>1</v>
      </c>
      <c r="C25" s="12">
        <v>2916666.67</v>
      </c>
      <c r="D25" s="17">
        <v>6.3147925550107079E-2</v>
      </c>
    </row>
    <row r="26" spans="1:4">
      <c r="A26" s="10" t="s">
        <v>44</v>
      </c>
      <c r="B26" s="12">
        <v>8</v>
      </c>
      <c r="C26" s="12">
        <v>80000</v>
      </c>
      <c r="D26" s="17">
        <v>1.7320573845377284E-3</v>
      </c>
    </row>
    <row r="27" spans="1:4">
      <c r="A27" s="10" t="s">
        <v>47</v>
      </c>
      <c r="B27" s="12">
        <v>4</v>
      </c>
      <c r="C27" s="12">
        <v>4000</v>
      </c>
      <c r="D27" s="17">
        <v>8.6602869226886427E-5</v>
      </c>
    </row>
    <row r="28" spans="1:4">
      <c r="A28" s="9" t="s">
        <v>36</v>
      </c>
      <c r="B28" s="12">
        <v>26</v>
      </c>
      <c r="C28" s="12">
        <v>58292395.599999994</v>
      </c>
      <c r="D28" s="17">
        <v>0.29178763654965162</v>
      </c>
    </row>
    <row r="29" spans="1:4">
      <c r="A29" s="10" t="s">
        <v>17</v>
      </c>
      <c r="B29" s="12">
        <v>1</v>
      </c>
      <c r="C29" s="12">
        <v>5135714.29</v>
      </c>
      <c r="D29" s="17">
        <v>8.810264593071554E-2</v>
      </c>
    </row>
    <row r="30" spans="1:4">
      <c r="A30" s="10" t="s">
        <v>20</v>
      </c>
      <c r="B30" s="12">
        <v>5</v>
      </c>
      <c r="C30" s="12">
        <v>23628205.119999997</v>
      </c>
      <c r="D30" s="17">
        <v>0.40533940794157375</v>
      </c>
    </row>
    <row r="31" spans="1:4">
      <c r="A31" s="10" t="s">
        <v>22</v>
      </c>
      <c r="B31" s="12">
        <v>4</v>
      </c>
      <c r="C31" s="12">
        <v>11583333.33</v>
      </c>
      <c r="D31" s="17">
        <v>0.19871088176722662</v>
      </c>
    </row>
    <row r="32" spans="1:4">
      <c r="A32" s="10" t="s">
        <v>23</v>
      </c>
      <c r="B32" s="12">
        <v>4</v>
      </c>
      <c r="C32" s="12">
        <v>17897142.859999999</v>
      </c>
      <c r="D32" s="17">
        <v>0.30702362933939881</v>
      </c>
    </row>
    <row r="33" spans="1:4">
      <c r="A33" s="10" t="s">
        <v>44</v>
      </c>
      <c r="B33" s="12">
        <v>4</v>
      </c>
      <c r="C33" s="12">
        <v>40000</v>
      </c>
      <c r="D33" s="17">
        <v>6.8619585090443601E-4</v>
      </c>
    </row>
    <row r="34" spans="1:4">
      <c r="A34" s="10" t="s">
        <v>47</v>
      </c>
      <c r="B34" s="12">
        <v>8</v>
      </c>
      <c r="C34" s="12">
        <v>8000</v>
      </c>
      <c r="D34" s="17">
        <v>1.3723917018088722E-4</v>
      </c>
    </row>
    <row r="35" spans="1:4">
      <c r="A35" s="9" t="s">
        <v>78</v>
      </c>
      <c r="B35" s="12">
        <v>3</v>
      </c>
      <c r="C35" s="12">
        <v>14600000</v>
      </c>
      <c r="D35" s="17">
        <v>7.3081564924137615E-2</v>
      </c>
    </row>
    <row r="36" spans="1:4">
      <c r="A36" s="10" t="s">
        <v>17</v>
      </c>
      <c r="B36" s="12">
        <v>1</v>
      </c>
      <c r="C36" s="12">
        <v>5000000</v>
      </c>
      <c r="D36" s="17">
        <v>0.34246575342465752</v>
      </c>
    </row>
    <row r="37" spans="1:4">
      <c r="A37" s="10" t="s">
        <v>20</v>
      </c>
      <c r="B37" s="12">
        <v>2</v>
      </c>
      <c r="C37" s="12">
        <v>9600000</v>
      </c>
      <c r="D37" s="17">
        <v>0.65753424657534243</v>
      </c>
    </row>
    <row r="38" spans="1:4">
      <c r="A38" s="9" t="s">
        <v>72</v>
      </c>
      <c r="B38" s="12">
        <v>91</v>
      </c>
      <c r="C38" s="12">
        <v>199776783.86000001</v>
      </c>
      <c r="D38" s="17">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38"/>
  <sheetViews>
    <sheetView zoomScale="160" zoomScaleNormal="160" workbookViewId="0">
      <selection activeCell="C10" sqref="C10"/>
    </sheetView>
  </sheetViews>
  <sheetFormatPr defaultRowHeight="12.75"/>
  <cols>
    <col min="1" max="1" width="13.1640625" customWidth="1"/>
    <col min="2" max="2" width="9.5" customWidth="1"/>
    <col min="3" max="3" width="14.1640625" customWidth="1"/>
    <col min="4" max="4" width="14.5" customWidth="1"/>
    <col min="5" max="5" width="18.33203125" bestFit="1" customWidth="1"/>
    <col min="6" max="11" width="13.6640625" bestFit="1" customWidth="1"/>
    <col min="12" max="12" width="8.6640625" customWidth="1"/>
    <col min="13" max="25" width="13.6640625" bestFit="1" customWidth="1"/>
    <col min="26" max="26" width="12" bestFit="1" customWidth="1"/>
  </cols>
  <sheetData>
    <row r="1" spans="1:5">
      <c r="A1" s="8" t="s">
        <v>73</v>
      </c>
      <c r="B1" t="s">
        <v>60</v>
      </c>
      <c r="D1" s="14" t="s">
        <v>79</v>
      </c>
    </row>
    <row r="2" spans="1:5">
      <c r="A2" s="8" t="s">
        <v>74</v>
      </c>
      <c r="B2" t="s">
        <v>28</v>
      </c>
      <c r="E2" s="13"/>
    </row>
    <row r="4" spans="1:5">
      <c r="A4" s="8" t="s">
        <v>71</v>
      </c>
      <c r="B4" t="s">
        <v>67</v>
      </c>
      <c r="C4" t="s">
        <v>69</v>
      </c>
      <c r="D4" t="s">
        <v>81</v>
      </c>
    </row>
    <row r="5" spans="1:5">
      <c r="A5" s="9" t="s">
        <v>27</v>
      </c>
      <c r="B5" s="12">
        <v>29</v>
      </c>
      <c r="C5" s="12">
        <v>59841465.190000005</v>
      </c>
      <c r="D5" s="11"/>
    </row>
    <row r="6" spans="1:5">
      <c r="A6" s="10" t="s">
        <v>58</v>
      </c>
      <c r="B6" s="12">
        <v>2</v>
      </c>
      <c r="C6" s="12">
        <v>85000</v>
      </c>
      <c r="D6" s="11">
        <v>7</v>
      </c>
    </row>
    <row r="7" spans="1:5">
      <c r="A7" s="10" t="s">
        <v>56</v>
      </c>
      <c r="B7" s="12">
        <v>4</v>
      </c>
      <c r="C7" s="12">
        <v>170000</v>
      </c>
      <c r="D7" s="11">
        <v>6</v>
      </c>
    </row>
    <row r="8" spans="1:5">
      <c r="A8" s="10" t="s">
        <v>59</v>
      </c>
      <c r="B8" s="12">
        <v>2</v>
      </c>
      <c r="C8" s="12">
        <v>75000</v>
      </c>
      <c r="D8" s="11">
        <v>8</v>
      </c>
    </row>
    <row r="9" spans="1:5">
      <c r="A9" s="10" t="s">
        <v>17</v>
      </c>
      <c r="B9" s="12">
        <v>5</v>
      </c>
      <c r="C9" s="12">
        <v>24600000</v>
      </c>
      <c r="D9" s="11">
        <v>1</v>
      </c>
    </row>
    <row r="10" spans="1:5">
      <c r="A10" s="10" t="s">
        <v>20</v>
      </c>
      <c r="B10" s="12">
        <v>4</v>
      </c>
      <c r="C10" s="12">
        <v>18687179.48</v>
      </c>
      <c r="D10" s="11">
        <v>2</v>
      </c>
    </row>
    <row r="11" spans="1:5">
      <c r="A11" s="10" t="s">
        <v>22</v>
      </c>
      <c r="B11" s="12">
        <v>1</v>
      </c>
      <c r="C11" s="12">
        <v>2850000</v>
      </c>
      <c r="D11" s="11">
        <v>4</v>
      </c>
    </row>
    <row r="12" spans="1:5">
      <c r="A12" s="10" t="s">
        <v>23</v>
      </c>
      <c r="B12" s="12">
        <v>3</v>
      </c>
      <c r="C12" s="12">
        <v>13114285.710000001</v>
      </c>
      <c r="D12" s="11">
        <v>3</v>
      </c>
    </row>
    <row r="13" spans="1:5">
      <c r="A13" s="10" t="s">
        <v>44</v>
      </c>
      <c r="B13" s="12">
        <v>4</v>
      </c>
      <c r="C13" s="12">
        <v>40000</v>
      </c>
      <c r="D13" s="11">
        <v>9</v>
      </c>
    </row>
    <row r="14" spans="1:5">
      <c r="A14" s="10" t="s">
        <v>47</v>
      </c>
      <c r="B14" s="12">
        <v>2</v>
      </c>
      <c r="C14" s="12"/>
      <c r="D14" s="11">
        <v>10</v>
      </c>
    </row>
    <row r="15" spans="1:5">
      <c r="A15" s="10" t="s">
        <v>57</v>
      </c>
      <c r="B15" s="12">
        <v>2</v>
      </c>
      <c r="C15" s="12">
        <v>220000</v>
      </c>
      <c r="D15" s="11">
        <v>5</v>
      </c>
    </row>
    <row r="16" spans="1:5">
      <c r="A16" s="9" t="s">
        <v>30</v>
      </c>
      <c r="B16" s="12">
        <v>11</v>
      </c>
      <c r="C16" s="12">
        <v>20855076.920000002</v>
      </c>
      <c r="D16" s="11"/>
    </row>
    <row r="17" spans="1:4">
      <c r="A17" s="10" t="s">
        <v>20</v>
      </c>
      <c r="B17" s="12">
        <v>2</v>
      </c>
      <c r="C17" s="12">
        <v>9323076.9199999999</v>
      </c>
      <c r="D17" s="11">
        <v>1</v>
      </c>
    </row>
    <row r="18" spans="1:4">
      <c r="A18" s="10" t="s">
        <v>22</v>
      </c>
      <c r="B18" s="12">
        <v>1</v>
      </c>
      <c r="C18" s="12">
        <v>2850000</v>
      </c>
      <c r="D18" s="11">
        <v>3</v>
      </c>
    </row>
    <row r="19" spans="1:4">
      <c r="A19" s="10" t="s">
        <v>23</v>
      </c>
      <c r="B19" s="12">
        <v>2</v>
      </c>
      <c r="C19" s="12">
        <v>8640000</v>
      </c>
      <c r="D19" s="11">
        <v>2</v>
      </c>
    </row>
    <row r="20" spans="1:4">
      <c r="A20" s="10" t="s">
        <v>44</v>
      </c>
      <c r="B20" s="12">
        <v>4</v>
      </c>
      <c r="C20" s="12">
        <v>40000</v>
      </c>
      <c r="D20" s="11">
        <v>4</v>
      </c>
    </row>
    <row r="21" spans="1:4">
      <c r="A21" s="10" t="s">
        <v>47</v>
      </c>
      <c r="B21" s="12">
        <v>2</v>
      </c>
      <c r="C21" s="12">
        <v>2000</v>
      </c>
      <c r="D21" s="11">
        <v>5</v>
      </c>
    </row>
    <row r="22" spans="1:4">
      <c r="A22" s="9" t="s">
        <v>32</v>
      </c>
      <c r="B22" s="12">
        <v>22</v>
      </c>
      <c r="C22" s="12">
        <v>46187846.149999999</v>
      </c>
      <c r="D22" s="11"/>
    </row>
    <row r="23" spans="1:4">
      <c r="A23" s="10" t="s">
        <v>17</v>
      </c>
      <c r="B23" s="12">
        <v>3</v>
      </c>
      <c r="C23" s="12">
        <v>14700000</v>
      </c>
      <c r="D23" s="11">
        <v>2</v>
      </c>
    </row>
    <row r="24" spans="1:4">
      <c r="A24" s="10" t="s">
        <v>20</v>
      </c>
      <c r="B24" s="12">
        <v>6</v>
      </c>
      <c r="C24" s="12">
        <v>28487179.479999997</v>
      </c>
      <c r="D24" s="11">
        <v>1</v>
      </c>
    </row>
    <row r="25" spans="1:4">
      <c r="A25" s="10" t="s">
        <v>22</v>
      </c>
      <c r="B25" s="12">
        <v>1</v>
      </c>
      <c r="C25" s="12">
        <v>2916666.67</v>
      </c>
      <c r="D25" s="11">
        <v>3</v>
      </c>
    </row>
    <row r="26" spans="1:4">
      <c r="A26" s="10" t="s">
        <v>44</v>
      </c>
      <c r="B26" s="12">
        <v>8</v>
      </c>
      <c r="C26" s="12">
        <v>80000</v>
      </c>
      <c r="D26" s="11">
        <v>4</v>
      </c>
    </row>
    <row r="27" spans="1:4">
      <c r="A27" s="10" t="s">
        <v>47</v>
      </c>
      <c r="B27" s="12">
        <v>4</v>
      </c>
      <c r="C27" s="12">
        <v>4000</v>
      </c>
      <c r="D27" s="11">
        <v>5</v>
      </c>
    </row>
    <row r="28" spans="1:4">
      <c r="A28" s="9" t="s">
        <v>36</v>
      </c>
      <c r="B28" s="12">
        <v>26</v>
      </c>
      <c r="C28" s="12">
        <v>58292395.599999994</v>
      </c>
      <c r="D28" s="11"/>
    </row>
    <row r="29" spans="1:4">
      <c r="A29" s="10" t="s">
        <v>17</v>
      </c>
      <c r="B29" s="12">
        <v>1</v>
      </c>
      <c r="C29" s="12">
        <v>5135714.29</v>
      </c>
      <c r="D29" s="11">
        <v>4</v>
      </c>
    </row>
    <row r="30" spans="1:4">
      <c r="A30" s="10" t="s">
        <v>20</v>
      </c>
      <c r="B30" s="12">
        <v>5</v>
      </c>
      <c r="C30" s="12">
        <v>23628205.119999997</v>
      </c>
      <c r="D30" s="11">
        <v>1</v>
      </c>
    </row>
    <row r="31" spans="1:4">
      <c r="A31" s="10" t="s">
        <v>22</v>
      </c>
      <c r="B31" s="12">
        <v>4</v>
      </c>
      <c r="C31" s="12">
        <v>11583333.33</v>
      </c>
      <c r="D31" s="11">
        <v>3</v>
      </c>
    </row>
    <row r="32" spans="1:4">
      <c r="A32" s="10" t="s">
        <v>23</v>
      </c>
      <c r="B32" s="12">
        <v>4</v>
      </c>
      <c r="C32" s="12">
        <v>17897142.859999999</v>
      </c>
      <c r="D32" s="11">
        <v>2</v>
      </c>
    </row>
    <row r="33" spans="1:4">
      <c r="A33" s="10" t="s">
        <v>44</v>
      </c>
      <c r="B33" s="12">
        <v>4</v>
      </c>
      <c r="C33" s="12">
        <v>40000</v>
      </c>
      <c r="D33" s="11">
        <v>5</v>
      </c>
    </row>
    <row r="34" spans="1:4">
      <c r="A34" s="10" t="s">
        <v>47</v>
      </c>
      <c r="B34" s="12">
        <v>8</v>
      </c>
      <c r="C34" s="12">
        <v>8000</v>
      </c>
      <c r="D34" s="11">
        <v>6</v>
      </c>
    </row>
    <row r="35" spans="1:4">
      <c r="A35" s="9" t="s">
        <v>78</v>
      </c>
      <c r="B35" s="12">
        <v>3</v>
      </c>
      <c r="C35" s="12">
        <v>14600000</v>
      </c>
      <c r="D35" s="11"/>
    </row>
    <row r="36" spans="1:4">
      <c r="A36" s="10" t="s">
        <v>17</v>
      </c>
      <c r="B36" s="12">
        <v>1</v>
      </c>
      <c r="C36" s="12">
        <v>5000000</v>
      </c>
      <c r="D36" s="11">
        <v>2</v>
      </c>
    </row>
    <row r="37" spans="1:4">
      <c r="A37" s="10" t="s">
        <v>20</v>
      </c>
      <c r="B37" s="12">
        <v>2</v>
      </c>
      <c r="C37" s="12">
        <v>9600000</v>
      </c>
      <c r="D37" s="11">
        <v>1</v>
      </c>
    </row>
    <row r="38" spans="1:4">
      <c r="A38" s="9" t="s">
        <v>72</v>
      </c>
      <c r="B38" s="12">
        <v>91</v>
      </c>
      <c r="C38" s="12">
        <v>199776783.86000001</v>
      </c>
      <c r="D38" s="1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21"/>
  <sheetViews>
    <sheetView showGridLines="0" workbookViewId="0">
      <selection activeCell="A8" sqref="A8"/>
    </sheetView>
  </sheetViews>
  <sheetFormatPr defaultRowHeight="12.75"/>
  <cols>
    <col min="1" max="1" width="13" customWidth="1"/>
    <col min="2" max="2" width="9.5" customWidth="1"/>
    <col min="3" max="3" width="14.1640625" customWidth="1"/>
    <col min="4" max="4" width="14.33203125" bestFit="1" customWidth="1"/>
    <col min="5" max="5" width="18.33203125" bestFit="1" customWidth="1"/>
    <col min="6" max="11" width="13.6640625" bestFit="1" customWidth="1"/>
    <col min="12" max="12" width="8.6640625" customWidth="1"/>
    <col min="13" max="25" width="13.6640625" bestFit="1" customWidth="1"/>
    <col min="26" max="26" width="12" bestFit="1" customWidth="1"/>
  </cols>
  <sheetData>
    <row r="1" spans="1:5">
      <c r="A1" s="8" t="s">
        <v>73</v>
      </c>
      <c r="B1" t="s">
        <v>60</v>
      </c>
      <c r="D1" s="14" t="s">
        <v>79</v>
      </c>
    </row>
    <row r="2" spans="1:5">
      <c r="A2" s="8" t="s">
        <v>74</v>
      </c>
      <c r="B2" t="s">
        <v>28</v>
      </c>
      <c r="E2" s="13"/>
    </row>
    <row r="4" spans="1:5">
      <c r="A4" s="8" t="s">
        <v>71</v>
      </c>
      <c r="B4" t="s">
        <v>67</v>
      </c>
      <c r="C4" t="s">
        <v>69</v>
      </c>
      <c r="D4" t="s">
        <v>82</v>
      </c>
    </row>
    <row r="5" spans="1:5">
      <c r="A5" s="9" t="s">
        <v>27</v>
      </c>
      <c r="B5" s="12">
        <v>17</v>
      </c>
      <c r="C5" s="12">
        <v>59291465.190000005</v>
      </c>
      <c r="D5" s="12"/>
    </row>
    <row r="6" spans="1:5">
      <c r="A6" s="10" t="s">
        <v>17</v>
      </c>
      <c r="B6" s="12">
        <v>5</v>
      </c>
      <c r="C6" s="12">
        <v>24600000</v>
      </c>
      <c r="D6" s="12">
        <v>24600000</v>
      </c>
    </row>
    <row r="7" spans="1:5">
      <c r="A7" s="10" t="s">
        <v>20</v>
      </c>
      <c r="B7" s="12">
        <v>4</v>
      </c>
      <c r="C7" s="12">
        <v>18687179.48</v>
      </c>
      <c r="D7" s="12">
        <v>43287179.480000004</v>
      </c>
    </row>
    <row r="8" spans="1:5">
      <c r="A8" s="10" t="s">
        <v>22</v>
      </c>
      <c r="B8" s="12">
        <v>1</v>
      </c>
      <c r="C8" s="12">
        <v>2850000</v>
      </c>
      <c r="D8" s="12">
        <v>46137179.480000004</v>
      </c>
    </row>
    <row r="9" spans="1:5">
      <c r="A9" s="10" t="s">
        <v>23</v>
      </c>
      <c r="B9" s="12">
        <v>3</v>
      </c>
      <c r="C9" s="12">
        <v>13114285.710000001</v>
      </c>
      <c r="D9" s="12">
        <v>59251465.190000005</v>
      </c>
    </row>
    <row r="10" spans="1:5">
      <c r="A10" s="10" t="s">
        <v>44</v>
      </c>
      <c r="B10" s="12">
        <v>4</v>
      </c>
      <c r="C10" s="12">
        <v>40000</v>
      </c>
      <c r="D10" s="12">
        <v>59291465.190000005</v>
      </c>
    </row>
    <row r="11" spans="1:5">
      <c r="A11" s="9" t="s">
        <v>30</v>
      </c>
      <c r="B11" s="12">
        <v>9</v>
      </c>
      <c r="C11" s="12">
        <v>20853076.920000002</v>
      </c>
      <c r="D11" s="12"/>
    </row>
    <row r="12" spans="1:5">
      <c r="A12" s="10" t="s">
        <v>20</v>
      </c>
      <c r="B12" s="12">
        <v>2</v>
      </c>
      <c r="C12" s="12">
        <v>9323076.9199999999</v>
      </c>
      <c r="D12" s="12">
        <v>9323076.9199999999</v>
      </c>
    </row>
    <row r="13" spans="1:5">
      <c r="A13" s="10" t="s">
        <v>22</v>
      </c>
      <c r="B13" s="12">
        <v>1</v>
      </c>
      <c r="C13" s="12">
        <v>2850000</v>
      </c>
      <c r="D13" s="12">
        <v>12173076.92</v>
      </c>
    </row>
    <row r="14" spans="1:5">
      <c r="A14" s="10" t="s">
        <v>23</v>
      </c>
      <c r="B14" s="12">
        <v>2</v>
      </c>
      <c r="C14" s="12">
        <v>8640000</v>
      </c>
      <c r="D14" s="12">
        <v>20813076.920000002</v>
      </c>
    </row>
    <row r="15" spans="1:5">
      <c r="A15" s="10" t="s">
        <v>44</v>
      </c>
      <c r="B15" s="12">
        <v>4</v>
      </c>
      <c r="C15" s="12">
        <v>40000</v>
      </c>
      <c r="D15" s="12">
        <v>20853076.920000002</v>
      </c>
    </row>
    <row r="16" spans="1:5">
      <c r="A16" s="9" t="s">
        <v>32</v>
      </c>
      <c r="B16" s="12">
        <v>18</v>
      </c>
      <c r="C16" s="12">
        <v>46183846.149999999</v>
      </c>
      <c r="D16" s="12"/>
    </row>
    <row r="17" spans="1:4">
      <c r="A17" s="10" t="s">
        <v>17</v>
      </c>
      <c r="B17" s="12">
        <v>3</v>
      </c>
      <c r="C17" s="12">
        <v>14700000</v>
      </c>
      <c r="D17" s="12">
        <v>14700000</v>
      </c>
    </row>
    <row r="18" spans="1:4">
      <c r="A18" s="10" t="s">
        <v>20</v>
      </c>
      <c r="B18" s="12">
        <v>6</v>
      </c>
      <c r="C18" s="12">
        <v>28487179.479999997</v>
      </c>
      <c r="D18" s="12">
        <v>43187179.479999997</v>
      </c>
    </row>
    <row r="19" spans="1:4">
      <c r="A19" s="10" t="s">
        <v>22</v>
      </c>
      <c r="B19" s="12">
        <v>1</v>
      </c>
      <c r="C19" s="12">
        <v>2916666.67</v>
      </c>
      <c r="D19" s="12">
        <v>46103846.149999999</v>
      </c>
    </row>
    <row r="20" spans="1:4">
      <c r="A20" s="10" t="s">
        <v>44</v>
      </c>
      <c r="B20" s="12">
        <v>8</v>
      </c>
      <c r="C20" s="12">
        <v>80000</v>
      </c>
      <c r="D20" s="12">
        <v>46183846.149999999</v>
      </c>
    </row>
    <row r="21" spans="1:4">
      <c r="A21" s="9" t="s">
        <v>72</v>
      </c>
      <c r="B21" s="12">
        <v>44</v>
      </c>
      <c r="C21" s="12">
        <v>126328388.26000001</v>
      </c>
      <c r="D21" s="12"/>
    </row>
  </sheetData>
  <pageMargins left="0.7" right="0.7" top="0.75" bottom="0.75" header="0.3" footer="0.3"/>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E22"/>
  <sheetViews>
    <sheetView zoomScale="160" zoomScaleNormal="160" workbookViewId="0">
      <selection activeCell="A6" sqref="A6:A21"/>
      <pivotSelection pane="bottomRight" showHeader="1" axis="axisRow" activeRow="5" previousRow="5" click="1" r:id="rId1">
        <pivotArea dataOnly="0" labelOnly="1" fieldPosition="0">
          <references count="1">
            <reference field="0" count="0"/>
          </references>
        </pivotArea>
      </pivotSelection>
    </sheetView>
  </sheetViews>
  <sheetFormatPr defaultRowHeight="12.75"/>
  <cols>
    <col min="1" max="1" width="14" customWidth="1"/>
    <col min="2" max="2" width="9.83203125" customWidth="1"/>
    <col min="3" max="3" width="5.6640625" customWidth="1"/>
    <col min="4" max="4" width="9.83203125" customWidth="1"/>
    <col min="5" max="5" width="18.33203125" bestFit="1" customWidth="1"/>
    <col min="6" max="11" width="13.6640625" bestFit="1" customWidth="1"/>
    <col min="12" max="12" width="8.6640625" customWidth="1"/>
    <col min="13" max="25" width="13.6640625" bestFit="1" customWidth="1"/>
    <col min="26" max="26" width="12" bestFit="1" customWidth="1"/>
  </cols>
  <sheetData>
    <row r="1" spans="1:5">
      <c r="D1" s="14" t="s">
        <v>89</v>
      </c>
    </row>
    <row r="2" spans="1:5">
      <c r="A2" s="8" t="s">
        <v>73</v>
      </c>
      <c r="B2" t="s">
        <v>60</v>
      </c>
      <c r="D2" t="s">
        <v>90</v>
      </c>
      <c r="E2" s="13"/>
    </row>
    <row r="3" spans="1:5">
      <c r="A3" s="8" t="s">
        <v>9</v>
      </c>
      <c r="B3" t="s">
        <v>20</v>
      </c>
    </row>
    <row r="5" spans="1:5">
      <c r="A5" s="8" t="s">
        <v>71</v>
      </c>
      <c r="B5" t="s">
        <v>86</v>
      </c>
      <c r="C5" t="s">
        <v>87</v>
      </c>
      <c r="D5" t="s">
        <v>88</v>
      </c>
    </row>
    <row r="6" spans="1:5">
      <c r="A6" s="9" t="s">
        <v>24</v>
      </c>
      <c r="B6" s="18">
        <v>3</v>
      </c>
      <c r="C6" s="18">
        <v>0</v>
      </c>
      <c r="D6" s="18">
        <v>3</v>
      </c>
    </row>
    <row r="7" spans="1:5">
      <c r="A7" s="9" t="s">
        <v>25</v>
      </c>
      <c r="B7" s="18">
        <v>4</v>
      </c>
      <c r="C7" s="18">
        <v>0</v>
      </c>
      <c r="D7" s="18">
        <v>7</v>
      </c>
    </row>
    <row r="8" spans="1:5">
      <c r="A8" s="9" t="s">
        <v>33</v>
      </c>
      <c r="B8" s="18">
        <v>4</v>
      </c>
      <c r="C8" s="18">
        <v>0</v>
      </c>
      <c r="D8" s="18">
        <v>11</v>
      </c>
    </row>
    <row r="9" spans="1:5">
      <c r="A9" s="9" t="s">
        <v>34</v>
      </c>
      <c r="B9" s="18">
        <v>4</v>
      </c>
      <c r="C9" s="18">
        <v>0</v>
      </c>
      <c r="D9" s="18">
        <v>15</v>
      </c>
    </row>
    <row r="10" spans="1:5">
      <c r="A10" s="9" t="s">
        <v>40</v>
      </c>
      <c r="B10" s="18">
        <v>2</v>
      </c>
      <c r="C10" s="18">
        <v>0</v>
      </c>
      <c r="D10" s="18">
        <v>17</v>
      </c>
    </row>
    <row r="11" spans="1:5">
      <c r="A11" s="9" t="s">
        <v>41</v>
      </c>
      <c r="B11" s="18">
        <v>6</v>
      </c>
      <c r="C11" s="18">
        <v>0</v>
      </c>
      <c r="D11" s="18">
        <v>23</v>
      </c>
    </row>
    <row r="12" spans="1:5">
      <c r="A12" s="9" t="s">
        <v>45</v>
      </c>
      <c r="B12" s="18">
        <v>4</v>
      </c>
      <c r="C12" s="18">
        <v>0</v>
      </c>
      <c r="D12" s="18">
        <v>27</v>
      </c>
    </row>
    <row r="13" spans="1:5">
      <c r="A13" s="9" t="s">
        <v>14</v>
      </c>
      <c r="B13" s="18">
        <v>2</v>
      </c>
      <c r="C13" s="18">
        <v>0</v>
      </c>
      <c r="D13" s="18">
        <v>29</v>
      </c>
    </row>
    <row r="14" spans="1:5">
      <c r="A14" s="9" t="s">
        <v>26</v>
      </c>
      <c r="B14" s="18">
        <v>0</v>
      </c>
      <c r="C14" s="18">
        <v>2</v>
      </c>
      <c r="D14" s="18">
        <v>27</v>
      </c>
    </row>
    <row r="15" spans="1:5">
      <c r="A15" s="9" t="s">
        <v>29</v>
      </c>
      <c r="B15" s="18">
        <v>0</v>
      </c>
      <c r="C15" s="18">
        <v>2</v>
      </c>
      <c r="D15" s="18">
        <v>25</v>
      </c>
    </row>
    <row r="16" spans="1:5">
      <c r="A16" s="9" t="s">
        <v>31</v>
      </c>
      <c r="B16" s="18">
        <v>0</v>
      </c>
      <c r="C16" s="18">
        <v>2</v>
      </c>
      <c r="D16" s="18">
        <v>23</v>
      </c>
    </row>
    <row r="17" spans="1:4">
      <c r="A17" s="9" t="s">
        <v>35</v>
      </c>
      <c r="B17" s="18">
        <v>0</v>
      </c>
      <c r="C17" s="18">
        <v>3</v>
      </c>
      <c r="D17" s="18">
        <v>20</v>
      </c>
    </row>
    <row r="18" spans="1:4">
      <c r="A18" s="9" t="s">
        <v>37</v>
      </c>
      <c r="B18" s="18">
        <v>0</v>
      </c>
      <c r="C18" s="18">
        <v>2</v>
      </c>
      <c r="D18" s="18">
        <v>18</v>
      </c>
    </row>
    <row r="19" spans="1:4">
      <c r="A19" s="9" t="s">
        <v>38</v>
      </c>
      <c r="B19" s="18">
        <v>0</v>
      </c>
      <c r="C19" s="18">
        <v>2</v>
      </c>
      <c r="D19" s="18">
        <v>16</v>
      </c>
    </row>
    <row r="20" spans="1:4">
      <c r="A20" s="9" t="s">
        <v>39</v>
      </c>
      <c r="B20" s="18">
        <v>0</v>
      </c>
      <c r="C20" s="18">
        <v>4</v>
      </c>
      <c r="D20" s="18">
        <v>12</v>
      </c>
    </row>
    <row r="21" spans="1:4">
      <c r="A21" s="9" t="s">
        <v>42</v>
      </c>
      <c r="B21" s="18">
        <v>0</v>
      </c>
      <c r="C21" s="18">
        <v>2</v>
      </c>
      <c r="D21" s="18">
        <v>10</v>
      </c>
    </row>
    <row r="22" spans="1:4">
      <c r="A22" s="9" t="s">
        <v>72</v>
      </c>
      <c r="B22" s="18">
        <v>29</v>
      </c>
      <c r="C22" s="18">
        <v>19</v>
      </c>
      <c r="D22" s="18"/>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17"/>
  <sheetViews>
    <sheetView zoomScale="160" zoomScaleNormal="160" workbookViewId="0">
      <selection activeCell="F8" sqref="F8"/>
    </sheetView>
  </sheetViews>
  <sheetFormatPr defaultRowHeight="12.75"/>
  <cols>
    <col min="1" max="1" width="14" customWidth="1"/>
    <col min="2" max="2" width="8.6640625" customWidth="1"/>
    <col min="3" max="3" width="7" customWidth="1"/>
    <col min="4" max="4" width="9.83203125" customWidth="1"/>
    <col min="5" max="5" width="18.33203125" bestFit="1" customWidth="1"/>
    <col min="6" max="11" width="13.6640625" bestFit="1" customWidth="1"/>
    <col min="12" max="12" width="8.6640625" customWidth="1"/>
    <col min="13" max="25" width="13.6640625" bestFit="1" customWidth="1"/>
    <col min="26" max="26" width="12" bestFit="1" customWidth="1"/>
  </cols>
  <sheetData>
    <row r="1" spans="1:5">
      <c r="D1" s="14" t="s">
        <v>89</v>
      </c>
    </row>
    <row r="2" spans="1:5">
      <c r="A2" s="8" t="s">
        <v>73</v>
      </c>
      <c r="B2" t="s">
        <v>60</v>
      </c>
      <c r="D2" t="s">
        <v>90</v>
      </c>
      <c r="E2" s="13"/>
    </row>
    <row r="3" spans="1:5">
      <c r="A3" s="8" t="s">
        <v>9</v>
      </c>
      <c r="B3" t="s">
        <v>17</v>
      </c>
    </row>
    <row r="5" spans="1:5">
      <c r="A5" s="8" t="s">
        <v>64</v>
      </c>
      <c r="B5" s="8" t="s">
        <v>63</v>
      </c>
    </row>
    <row r="6" spans="1:5">
      <c r="A6" s="8" t="s">
        <v>71</v>
      </c>
      <c r="B6" t="s">
        <v>18</v>
      </c>
      <c r="C6" t="s">
        <v>28</v>
      </c>
    </row>
    <row r="7" spans="1:5">
      <c r="A7" s="9" t="s">
        <v>24</v>
      </c>
      <c r="B7" s="18">
        <v>4</v>
      </c>
      <c r="C7" s="18"/>
    </row>
    <row r="8" spans="1:5">
      <c r="A8" s="9" t="s">
        <v>33</v>
      </c>
      <c r="B8" s="18">
        <v>2</v>
      </c>
      <c r="C8" s="18"/>
    </row>
    <row r="9" spans="1:5">
      <c r="A9" s="9" t="s">
        <v>40</v>
      </c>
      <c r="B9" s="18">
        <v>2</v>
      </c>
      <c r="C9" s="18"/>
    </row>
    <row r="10" spans="1:5">
      <c r="A10" s="9" t="s">
        <v>41</v>
      </c>
      <c r="B10" s="18">
        <v>4</v>
      </c>
      <c r="C10" s="18"/>
    </row>
    <row r="11" spans="1:5">
      <c r="A11" s="9" t="s">
        <v>14</v>
      </c>
      <c r="B11" s="18">
        <v>1</v>
      </c>
      <c r="C11" s="18"/>
    </row>
    <row r="12" spans="1:5">
      <c r="A12" s="9" t="s">
        <v>26</v>
      </c>
      <c r="B12" s="18"/>
      <c r="C12" s="18">
        <v>3</v>
      </c>
    </row>
    <row r="13" spans="1:5">
      <c r="A13" s="9" t="s">
        <v>31</v>
      </c>
      <c r="B13" s="18"/>
      <c r="C13" s="18">
        <v>3</v>
      </c>
    </row>
    <row r="14" spans="1:5">
      <c r="A14" s="9" t="s">
        <v>37</v>
      </c>
      <c r="B14" s="18"/>
      <c r="C14" s="18">
        <v>2</v>
      </c>
    </row>
    <row r="15" spans="1:5">
      <c r="A15" s="9" t="s">
        <v>38</v>
      </c>
      <c r="B15" s="18"/>
      <c r="C15" s="18">
        <v>1</v>
      </c>
    </row>
    <row r="16" spans="1:5">
      <c r="A16" s="9" t="s">
        <v>42</v>
      </c>
      <c r="B16" s="18"/>
      <c r="C16" s="18">
        <v>1</v>
      </c>
    </row>
    <row r="17" spans="1:3">
      <c r="A17" s="9" t="s">
        <v>72</v>
      </c>
      <c r="B17" s="18">
        <v>13</v>
      </c>
      <c r="C17" s="18">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KHO</vt:lpstr>
      <vt:lpstr>pv1</vt:lpstr>
      <vt:lpstr>pv2</vt:lpstr>
      <vt:lpstr>pv3</vt:lpstr>
      <vt:lpstr>pv4</vt:lpstr>
      <vt:lpstr>pv5</vt:lpstr>
      <vt:lpstr>pv6</vt:lpstr>
      <vt:lpstr>pv7</vt:lpstr>
      <vt:lpstr>pv8</vt:lpstr>
      <vt:lpstr>pv9 N-X-T</vt:lpstr>
      <vt:lpstr>pv9 TH N-X-T</vt:lpstr>
      <vt:lpstr>KHO</vt:lpstr>
      <vt:lpstr>KHO_LOAI_PHIEU</vt:lpstr>
      <vt:lpstr>KHO_MA_VLSPHH</vt:lpstr>
      <vt:lpstr>KHO_NGAY_CT</vt:lpstr>
      <vt:lpstr>KHO_SLG</vt:lpstr>
      <vt:lpstr>KHO_THANH_TIEN</vt:lpstr>
    </vt:vector>
  </TitlesOfParts>
  <Company>BLUESOFTS., jsc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Duy Tuan</dc:creator>
  <cp:lastModifiedBy>Windows User</cp:lastModifiedBy>
  <dcterms:created xsi:type="dcterms:W3CDTF">2014-11-30T12:29:21Z</dcterms:created>
  <dcterms:modified xsi:type="dcterms:W3CDTF">2018-09-12T08:52:56Z</dcterms:modified>
</cp:coreProperties>
</file>